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Projekty 2021-2027\KAMIL\Rawa\Rawa WU 6 sprzęt gastro\Do ogłoszenia\"/>
    </mc:Choice>
  </mc:AlternateContent>
  <bookViews>
    <workbookView xWindow="-110" yWindow="-110" windowWidth="23260" windowHeight="12580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94" i="1" l="1"/>
  <c r="J194" i="1" s="1"/>
  <c r="H194" i="1"/>
  <c r="I195" i="1"/>
  <c r="J195" i="1" s="1"/>
  <c r="H195" i="1"/>
  <c r="I43" i="1" l="1"/>
  <c r="J43" i="1" s="1"/>
  <c r="I44" i="1"/>
  <c r="J44" i="1" s="1"/>
  <c r="I45" i="1"/>
  <c r="J45" i="1" s="1"/>
  <c r="I46" i="1"/>
  <c r="J46" i="1" s="1"/>
  <c r="I47" i="1"/>
  <c r="J47" i="1" s="1"/>
  <c r="H44" i="1"/>
  <c r="H45" i="1"/>
  <c r="H46" i="1"/>
  <c r="I189" i="1" l="1"/>
  <c r="J189" i="1" s="1"/>
  <c r="I190" i="1"/>
  <c r="J190" i="1" s="1"/>
  <c r="I191" i="1"/>
  <c r="J191" i="1" s="1"/>
  <c r="I192" i="1"/>
  <c r="J192" i="1" s="1"/>
  <c r="I193" i="1"/>
  <c r="J193" i="1" s="1"/>
  <c r="H189" i="1"/>
  <c r="H190" i="1"/>
  <c r="H191" i="1"/>
  <c r="H192" i="1"/>
  <c r="H193" i="1"/>
  <c r="I185" i="1"/>
  <c r="J185" i="1" s="1"/>
  <c r="I186" i="1"/>
  <c r="J186" i="1" s="1"/>
  <c r="I187" i="1"/>
  <c r="J187" i="1" s="1"/>
  <c r="I188" i="1"/>
  <c r="J188" i="1" s="1"/>
  <c r="H185" i="1"/>
  <c r="H186" i="1"/>
  <c r="H187" i="1"/>
  <c r="H188" i="1"/>
  <c r="I178" i="1"/>
  <c r="J178" i="1" s="1"/>
  <c r="I179" i="1"/>
  <c r="J179" i="1" s="1"/>
  <c r="I180" i="1"/>
  <c r="J180" i="1" s="1"/>
  <c r="I181" i="1"/>
  <c r="J181" i="1" s="1"/>
  <c r="I182" i="1"/>
  <c r="J182" i="1" s="1"/>
  <c r="I183" i="1"/>
  <c r="J183" i="1" s="1"/>
  <c r="I184" i="1"/>
  <c r="J184" i="1" s="1"/>
  <c r="H178" i="1"/>
  <c r="H179" i="1"/>
  <c r="H180" i="1"/>
  <c r="H181" i="1"/>
  <c r="H182" i="1"/>
  <c r="H183" i="1"/>
  <c r="H184" i="1"/>
  <c r="I159" i="1"/>
  <c r="J159" i="1" s="1"/>
  <c r="I160" i="1"/>
  <c r="J160" i="1" s="1"/>
  <c r="I161" i="1"/>
  <c r="J161" i="1" s="1"/>
  <c r="I162" i="1"/>
  <c r="J162" i="1" s="1"/>
  <c r="I163" i="1"/>
  <c r="J163" i="1" s="1"/>
  <c r="I164" i="1"/>
  <c r="J164" i="1" s="1"/>
  <c r="I165" i="1"/>
  <c r="J165" i="1" s="1"/>
  <c r="I166" i="1"/>
  <c r="J166" i="1" s="1"/>
  <c r="I167" i="1"/>
  <c r="J167" i="1" s="1"/>
  <c r="I168" i="1"/>
  <c r="J168" i="1" s="1"/>
  <c r="I169" i="1"/>
  <c r="J169" i="1" s="1"/>
  <c r="I170" i="1"/>
  <c r="J170" i="1" s="1"/>
  <c r="I171" i="1"/>
  <c r="J171" i="1" s="1"/>
  <c r="I172" i="1"/>
  <c r="J172" i="1" s="1"/>
  <c r="I173" i="1"/>
  <c r="J173" i="1" s="1"/>
  <c r="I174" i="1"/>
  <c r="J174" i="1" s="1"/>
  <c r="I175" i="1"/>
  <c r="J175" i="1" s="1"/>
  <c r="I176" i="1"/>
  <c r="J176" i="1" s="1"/>
  <c r="I177" i="1"/>
  <c r="J177" i="1" s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I151" i="1"/>
  <c r="J151" i="1" s="1"/>
  <c r="I152" i="1"/>
  <c r="J152" i="1" s="1"/>
  <c r="I153" i="1"/>
  <c r="J153" i="1" s="1"/>
  <c r="I154" i="1"/>
  <c r="J154" i="1" s="1"/>
  <c r="I155" i="1"/>
  <c r="J155" i="1" s="1"/>
  <c r="I156" i="1"/>
  <c r="J156" i="1" s="1"/>
  <c r="I157" i="1"/>
  <c r="J157" i="1" s="1"/>
  <c r="I158" i="1"/>
  <c r="J158" i="1" s="1"/>
  <c r="H151" i="1"/>
  <c r="H152" i="1"/>
  <c r="H153" i="1"/>
  <c r="H154" i="1"/>
  <c r="H155" i="1"/>
  <c r="H156" i="1"/>
  <c r="H157" i="1"/>
  <c r="H158" i="1"/>
  <c r="I123" i="1"/>
  <c r="J123" i="1" s="1"/>
  <c r="I124" i="1"/>
  <c r="J124" i="1" s="1"/>
  <c r="I125" i="1"/>
  <c r="J125" i="1" s="1"/>
  <c r="I126" i="1"/>
  <c r="J126" i="1" s="1"/>
  <c r="I127" i="1"/>
  <c r="J127" i="1" s="1"/>
  <c r="I128" i="1"/>
  <c r="J128" i="1" s="1"/>
  <c r="I129" i="1"/>
  <c r="J129" i="1" s="1"/>
  <c r="I130" i="1"/>
  <c r="J130" i="1" s="1"/>
  <c r="I131" i="1"/>
  <c r="J131" i="1" s="1"/>
  <c r="I132" i="1"/>
  <c r="J132" i="1" s="1"/>
  <c r="I133" i="1"/>
  <c r="J133" i="1" s="1"/>
  <c r="I134" i="1"/>
  <c r="J134" i="1" s="1"/>
  <c r="I135" i="1"/>
  <c r="J135" i="1" s="1"/>
  <c r="I136" i="1"/>
  <c r="J136" i="1" s="1"/>
  <c r="I137" i="1"/>
  <c r="J137" i="1" s="1"/>
  <c r="I138" i="1"/>
  <c r="J138" i="1" s="1"/>
  <c r="I139" i="1"/>
  <c r="J139" i="1" s="1"/>
  <c r="I140" i="1"/>
  <c r="J140" i="1" s="1"/>
  <c r="I141" i="1"/>
  <c r="J141" i="1" s="1"/>
  <c r="I142" i="1"/>
  <c r="J142" i="1" s="1"/>
  <c r="I143" i="1"/>
  <c r="J143" i="1" s="1"/>
  <c r="I144" i="1"/>
  <c r="J144" i="1" s="1"/>
  <c r="I145" i="1"/>
  <c r="J145" i="1" s="1"/>
  <c r="I146" i="1"/>
  <c r="J146" i="1" s="1"/>
  <c r="I147" i="1"/>
  <c r="J147" i="1" s="1"/>
  <c r="I148" i="1"/>
  <c r="J148" i="1" s="1"/>
  <c r="I149" i="1"/>
  <c r="J149" i="1" s="1"/>
  <c r="I150" i="1"/>
  <c r="J150" i="1" s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I87" i="1"/>
  <c r="J87" i="1" s="1"/>
  <c r="I88" i="1"/>
  <c r="J88" i="1" s="1"/>
  <c r="I89" i="1"/>
  <c r="J89" i="1" s="1"/>
  <c r="I90" i="1"/>
  <c r="J90" i="1" s="1"/>
  <c r="I91" i="1"/>
  <c r="J91" i="1" s="1"/>
  <c r="I92" i="1"/>
  <c r="J92" i="1" s="1"/>
  <c r="I93" i="1"/>
  <c r="J93" i="1" s="1"/>
  <c r="I94" i="1"/>
  <c r="J94" i="1" s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3" i="1"/>
  <c r="J113" i="1" s="1"/>
  <c r="I114" i="1"/>
  <c r="J114" i="1" s="1"/>
  <c r="I115" i="1"/>
  <c r="J115" i="1" s="1"/>
  <c r="I116" i="1"/>
  <c r="J116" i="1" s="1"/>
  <c r="I117" i="1"/>
  <c r="J117" i="1" s="1"/>
  <c r="I118" i="1"/>
  <c r="J118" i="1" s="1"/>
  <c r="I119" i="1"/>
  <c r="J119" i="1" s="1"/>
  <c r="I120" i="1"/>
  <c r="J120" i="1" s="1"/>
  <c r="I121" i="1"/>
  <c r="J121" i="1" s="1"/>
  <c r="I122" i="1"/>
  <c r="J122" i="1" s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82" i="1"/>
  <c r="J82" i="1" s="1"/>
  <c r="I79" i="1"/>
  <c r="J79" i="1" s="1"/>
  <c r="I80" i="1"/>
  <c r="J80" i="1" s="1"/>
  <c r="I81" i="1"/>
  <c r="J81" i="1" s="1"/>
  <c r="I83" i="1"/>
  <c r="J83" i="1" s="1"/>
  <c r="I84" i="1"/>
  <c r="J84" i="1" s="1"/>
  <c r="I85" i="1"/>
  <c r="J85" i="1" s="1"/>
  <c r="I86" i="1"/>
  <c r="J86" i="1" s="1"/>
  <c r="H73" i="1"/>
  <c r="H74" i="1"/>
  <c r="H75" i="1"/>
  <c r="H76" i="1"/>
  <c r="H77" i="1"/>
  <c r="H78" i="1"/>
  <c r="H82" i="1"/>
  <c r="H79" i="1"/>
  <c r="H80" i="1"/>
  <c r="H81" i="1"/>
  <c r="H83" i="1"/>
  <c r="H84" i="1"/>
  <c r="H85" i="1"/>
  <c r="H86" i="1"/>
  <c r="I71" i="1"/>
  <c r="J71" i="1" s="1"/>
  <c r="H71" i="1"/>
  <c r="H72" i="1"/>
  <c r="I69" i="1"/>
  <c r="J69" i="1" s="1"/>
  <c r="I70" i="1"/>
  <c r="J70" i="1" s="1"/>
  <c r="H69" i="1"/>
  <c r="H70" i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9" i="1"/>
  <c r="J9" i="1" s="1"/>
  <c r="J196" i="1" l="1"/>
  <c r="H32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3" i="1"/>
  <c r="H42" i="1"/>
  <c r="H41" i="1"/>
  <c r="H40" i="1"/>
  <c r="H39" i="1"/>
  <c r="H38" i="1"/>
  <c r="H37" i="1"/>
  <c r="H36" i="1"/>
  <c r="H35" i="1"/>
  <c r="H34" i="1"/>
  <c r="H33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196" i="1" l="1"/>
</calcChain>
</file>

<file path=xl/sharedStrings.xml><?xml version="1.0" encoding="utf-8"?>
<sst xmlns="http://schemas.openxmlformats.org/spreadsheetml/2006/main" count="392" uniqueCount="392">
  <si>
    <t>POZ z wniosku</t>
  </si>
  <si>
    <t>Nazwa towaru</t>
  </si>
  <si>
    <t>PRODUCENT/ NUMER KATALOGOWY</t>
  </si>
  <si>
    <t>Liczba sztuk</t>
  </si>
  <si>
    <t>CENA JEDNOSTKOWA NETTO</t>
  </si>
  <si>
    <t>Wartość NETTO</t>
  </si>
  <si>
    <t>Wartość BRUTTO</t>
  </si>
  <si>
    <t>CENA JEDNOSTKOWA BRUTTO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</si>
  <si>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</si>
  <si>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</si>
  <si>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</si>
  <si>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</si>
  <si>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</si>
  <si>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</si>
  <si>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</si>
  <si>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</si>
  <si>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</si>
  <si>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</si>
  <si>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</si>
  <si>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</si>
  <si>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</si>
  <si>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</si>
  <si>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</si>
  <si>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</si>
  <si>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</si>
  <si>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</si>
  <si>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</si>
  <si>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</si>
  <si>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</si>
  <si>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</si>
  <si>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</si>
  <si>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</si>
  <si>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</si>
  <si>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</si>
  <si>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</si>
  <si>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</si>
  <si>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</si>
  <si>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</si>
  <si>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</si>
  <si>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</si>
  <si>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</si>
  <si>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</si>
  <si>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</si>
  <si>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</si>
  <si>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</si>
  <si>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</si>
  <si>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</si>
  <si>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</si>
  <si>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</si>
  <si>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</si>
  <si>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</si>
  <si>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</si>
  <si>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</si>
  <si>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</si>
  <si>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</si>
  <si>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</si>
  <si>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</si>
  <si>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</si>
  <si>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</si>
  <si>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</si>
  <si>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</si>
  <si>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</si>
  <si>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</si>
  <si>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</si>
  <si>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</si>
  <si>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</si>
  <si>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</si>
  <si>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</si>
  <si>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</si>
  <si>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</si>
  <si>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</si>
  <si>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</si>
  <si>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</si>
  <si>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</si>
  <si>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</si>
  <si>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</si>
  <si>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</si>
  <si>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</si>
  <si>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</si>
  <si>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</si>
  <si>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</si>
  <si>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</si>
  <si>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</si>
  <si>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</si>
  <si>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</si>
  <si>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</si>
  <si>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</si>
  <si>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</si>
  <si>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</si>
  <si>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</si>
  <si>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</si>
  <si>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</si>
  <si>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</si>
  <si>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</si>
  <si>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</si>
  <si>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</si>
  <si>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</si>
  <si>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</si>
  <si>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</si>
  <si>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L.p.</t>
  </si>
  <si>
    <t>92</t>
  </si>
  <si>
    <t>93</t>
  </si>
  <si>
    <t xml:space="preserve">FORMULARZ CENOWY           </t>
  </si>
  <si>
    <t>Dostawa profesjonalnego sprzętu gastronomicznego do pracowni kształcenia zawodowego w ramach projektu</t>
  </si>
  <si>
    <r>
      <rPr>
        <b/>
        <sz val="18"/>
        <color theme="1"/>
        <rFont val="Calibri"/>
        <family val="2"/>
        <charset val="238"/>
        <scheme val="minor"/>
      </rPr>
      <t xml:space="preserve">    </t>
    </r>
    <r>
      <rPr>
        <b/>
        <sz val="16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sz val="16"/>
        <color theme="1"/>
        <rFont val="Calibri"/>
        <family val="2"/>
        <charset val="238"/>
        <scheme val="minor"/>
      </rPr>
      <t>„Więcej umiejętności - więcej możliwości” nr FELD.08.08-IZ.00-0049/24 
realizowanego przez Zespół Szkół – Centrum Edukacji Zawodowej i Ustawicznej im. Mikołaja Kopernika w Rawie Mazowieckiej, współfinansowanego przez Unię Europejską ze środków Europejskiego Funduszu Społecznego Plus w ramach Programu Regionalnego FEŁ 2021-2027</t>
    </r>
  </si>
  <si>
    <t>3.2</t>
  </si>
  <si>
    <t>3.3</t>
  </si>
  <si>
    <t>3.4</t>
  </si>
  <si>
    <t>Podtalerz na stół</t>
  </si>
  <si>
    <t>Świecznik Szklany 30cm</t>
  </si>
  <si>
    <t>Świecznik Szklany 35</t>
  </si>
  <si>
    <t>Świecznik Szklany 40 cm</t>
  </si>
  <si>
    <t>Wazon Szklany 60cm</t>
  </si>
  <si>
    <t>Wazon Szklany 80cm</t>
  </si>
  <si>
    <t>Bieżnik Jutowy Naturalny Obszyty 28cm x 5m</t>
  </si>
  <si>
    <t>Bieżnik Jutowy z Koronką 28cmx2,75m</t>
  </si>
  <si>
    <t>Bieżnik Koronkowy Złamana Biel 0,45 x 9m</t>
  </si>
  <si>
    <t>Satyna na rolce Bieżnik 36cm x 9m</t>
  </si>
  <si>
    <t>Taśma Jutowa z Koronką 5cm x 5m</t>
  </si>
  <si>
    <t>Pokrowiec z Elastycznej Matowej Tkaniny</t>
  </si>
  <si>
    <t>Szarfa na Krzesło Juta z Koronką 15cm x 2,75m</t>
  </si>
  <si>
    <t>Stół cateringowy prostokątny ze składanym blatem, 1830x760x740 mm</t>
  </si>
  <si>
    <t>3.5</t>
  </si>
  <si>
    <t xml:space="preserve">Dehydrator stalowy </t>
  </si>
  <si>
    <t xml:space="preserve">Tarka do warzyw </t>
  </si>
  <si>
    <t xml:space="preserve">Noże kuchenne zestaw </t>
  </si>
  <si>
    <t>Patelnia okrągła śr. 12 cm</t>
  </si>
  <si>
    <t>Patelnia okrągła śr. 20 cm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</si>
  <si>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</si>
  <si>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</si>
  <si>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</si>
  <si>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</si>
  <si>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</si>
  <si>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</si>
  <si>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</si>
  <si>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</si>
  <si>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</si>
  <si>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</si>
  <si>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</si>
  <si>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</si>
  <si>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</si>
  <si>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</si>
  <si>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</si>
  <si>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</si>
  <si>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</si>
  <si>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</si>
  <si>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</si>
  <si>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</si>
  <si>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</si>
  <si>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</si>
  <si>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</si>
  <si>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</si>
  <si>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</si>
  <si>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</si>
  <si>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</si>
  <si>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</si>
  <si>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</si>
  <si>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</si>
  <si>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</si>
  <si>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</si>
  <si>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</si>
  <si>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</si>
  <si>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</si>
  <si>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</si>
  <si>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</si>
  <si>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</si>
  <si>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</si>
  <si>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</si>
  <si>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</si>
  <si>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</si>
  <si>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</si>
  <si>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</si>
  <si>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</si>
  <si>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</si>
  <si>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</si>
  <si>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</si>
  <si>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</si>
  <si>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</si>
  <si>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</si>
  <si>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</si>
  <si>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</si>
  <si>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Patelnia okrągła śr. 26 cm</t>
  </si>
  <si>
    <t>Patelnia okrągła śr. 32 cm</t>
  </si>
  <si>
    <t>Patelnia okrągła śr. 40 cm</t>
  </si>
  <si>
    <t>Łopatka do patelni non-stick perforowana dł. 30 cm</t>
  </si>
  <si>
    <t>Łopatka do patelni non-stick perforowana dł. 32 cm</t>
  </si>
  <si>
    <t xml:space="preserve">Noże do warzyw </t>
  </si>
  <si>
    <t xml:space="preserve">Brytfanna 700 ml </t>
  </si>
  <si>
    <t xml:space="preserve">Papier rantowy woskowany </t>
  </si>
  <si>
    <t xml:space="preserve">Worki cukiernicze jednorazowe dł. 40 cm </t>
  </si>
  <si>
    <t xml:space="preserve">Rózga stalowa z rączką </t>
  </si>
  <si>
    <t xml:space="preserve">Szpachelka ze stali </t>
  </si>
  <si>
    <t>Szpatuła dł. 28 cm</t>
  </si>
  <si>
    <t>Szpatuła dł. 32,5 cm</t>
  </si>
  <si>
    <t>Szpatuła dł. 40 cm</t>
  </si>
  <si>
    <t>147</t>
  </si>
  <si>
    <t>148</t>
  </si>
  <si>
    <t>149</t>
  </si>
  <si>
    <t>150</t>
  </si>
  <si>
    <t>151</t>
  </si>
  <si>
    <t>152</t>
  </si>
  <si>
    <t>Miska metalowa 200 mm</t>
  </si>
  <si>
    <t>Miska metalowa 240 mm</t>
  </si>
  <si>
    <t>Miska metalowa 280 mm</t>
  </si>
  <si>
    <t>Miska metalowa 320 mm</t>
  </si>
  <si>
    <t>Sitko 200 mm</t>
  </si>
  <si>
    <t>Stolnica</t>
  </si>
  <si>
    <t xml:space="preserve">Wałki </t>
  </si>
  <si>
    <t>Rant cukierniczy</t>
  </si>
  <si>
    <t xml:space="preserve">Pralka </t>
  </si>
  <si>
    <t>Deski gastronomiczne (w komplecie 6 szt)</t>
  </si>
  <si>
    <t xml:space="preserve">Waga kuchenna </t>
  </si>
  <si>
    <t xml:space="preserve">Kosz na odpady mocowany do drzwi szafki </t>
  </si>
  <si>
    <t>Kosz na śmieci 48,6 x 31,6 x 61,5 cm srebrny 65L</t>
  </si>
  <si>
    <t xml:space="preserve">Czajnik elektyczny </t>
  </si>
  <si>
    <t xml:space="preserve">Tortownica okrągła rozpinana granitowa - 28 cm  </t>
  </si>
  <si>
    <t>Brytfanna nieprzywieralna 30 x 25 cm, czarna.</t>
  </si>
  <si>
    <t>Brytfanna nieprzywieralna 25 x 36 cm, czarna</t>
  </si>
  <si>
    <t>Brytfanna nieprzywieralna 25 x 40 cm, czarna</t>
  </si>
  <si>
    <t>Talerz płaski duży Czarny rant</t>
  </si>
  <si>
    <t>Talerz deserowy Czarny rant</t>
  </si>
  <si>
    <t xml:space="preserve">Talerz głęboki -efekt naturalnej  szarej tekstury </t>
  </si>
  <si>
    <t xml:space="preserve">Talerz płaski duży -efekt naturalnej  szarej tekstury </t>
  </si>
  <si>
    <t xml:space="preserve">Talerz deserowy -efekt naturalnej  szarej tekstury </t>
  </si>
  <si>
    <t>Talerz głęboki – rustykalny biały z plamami</t>
  </si>
  <si>
    <t>Talerz płaski duży – rustykalny biały z plamami</t>
  </si>
  <si>
    <t>Talerz deserowy – rustykalny biały z plamami</t>
  </si>
  <si>
    <t>Miseczka czarna</t>
  </si>
  <si>
    <t>Talerz głęboki czarny</t>
  </si>
  <si>
    <t>Talerz płytki duży czarny</t>
  </si>
  <si>
    <t>Talerz płytki mały czarny</t>
  </si>
  <si>
    <t>Widelce kolor stalowy</t>
  </si>
  <si>
    <t>Widelec kolor czarna stal</t>
  </si>
  <si>
    <t>Widelec kolor złoty</t>
  </si>
  <si>
    <t>Noże kolor stalowy</t>
  </si>
  <si>
    <t>Łyżki stołowe kolor stalowy</t>
  </si>
  <si>
    <t>Łyżeczki kolor stalowy</t>
  </si>
  <si>
    <t>Widelczyki deserowe kolor stalowy</t>
  </si>
  <si>
    <t>Łyżki stołowe kolor czarna stal</t>
  </si>
  <si>
    <t>Łyżeczki kolor czarna stal</t>
  </si>
  <si>
    <t>Widelczyki deserowe kolor czarna stal</t>
  </si>
  <si>
    <t>Noże kolor złoty</t>
  </si>
  <si>
    <t>Łyżki stołowe kolor złoty</t>
  </si>
  <si>
    <t>Łyżeczki kolor złoty</t>
  </si>
  <si>
    <t>Widelczyki deserowe kolor złoty</t>
  </si>
  <si>
    <t>Noże kolor czarna stal</t>
  </si>
  <si>
    <t>Sitko 100 mm</t>
  </si>
  <si>
    <t>Kolorowa porcelana - Talerz płytki 300 mm granatowo biało brązowy</t>
  </si>
  <si>
    <t>Kolorowa porcelana - Talerz płytki 210 mm granatowo biało brązowy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</si>
  <si>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</si>
  <si>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</si>
  <si>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</si>
  <si>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</si>
  <si>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</si>
  <si>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</si>
  <si>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</si>
  <si>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</si>
  <si>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</si>
  <si>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</si>
  <si>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</si>
  <si>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</si>
  <si>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</si>
  <si>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</si>
  <si>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</si>
  <si>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</si>
  <si>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</si>
  <si>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</si>
  <si>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</si>
  <si>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</si>
  <si>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</si>
  <si>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</si>
  <si>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</si>
  <si>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</si>
  <si>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</si>
  <si>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</si>
  <si>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</si>
  <si>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</si>
  <si>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</si>
  <si>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</si>
  <si>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</si>
  <si>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</si>
  <si>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</si>
  <si>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</si>
  <si>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</si>
  <si>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Filiżanka ze spodkiem-kpl. Biała</t>
  </si>
  <si>
    <t>Talerz płaski duży biały</t>
  </si>
  <si>
    <t>Talerz deserowy biały</t>
  </si>
  <si>
    <t>Talerz głęboki biały</t>
  </si>
  <si>
    <t>Szatkownica do warzyw</t>
  </si>
  <si>
    <t>Zestaw noży (zestaw 5szt)</t>
  </si>
  <si>
    <t>Szpatuła kątowa</t>
  </si>
  <si>
    <t>Miseczka/kokilka 100mm czarna</t>
  </si>
  <si>
    <t xml:space="preserve">Tortownica okrągła rozpinana granitowa - 24 cm </t>
  </si>
  <si>
    <t>Brytfanna prostokątna z klipsem z szeroką podstawą 28 x 39,5 cm</t>
  </si>
  <si>
    <t>Półmisek z melaminy 530x325 mm</t>
  </si>
  <si>
    <t>Półmisek z melaminy 265x325 mm</t>
  </si>
  <si>
    <t>Miska z melaminy 70 ml</t>
  </si>
  <si>
    <t>Półmisek z melaminy 390x160 mm</t>
  </si>
  <si>
    <t>Półmisek owalny 370mm biały</t>
  </si>
  <si>
    <t>Plastikowe kosze na śmieci do śmieci, pojemność 49 l z podstawą na kółkach</t>
  </si>
  <si>
    <t>Garnek średnica 40 cm z pokrywką poj.37,7 l</t>
  </si>
  <si>
    <t>Garnek średnica 24 cm z pokrywką poj.7,2 l</t>
  </si>
  <si>
    <t>Garnek średnica 32 cm z pokrywką poj.16,1 l</t>
  </si>
  <si>
    <t>Garnek średnica 36 cm z pokrywką poj.22,4 l</t>
  </si>
  <si>
    <t>Rondel niski 16 cm z pokr. Poj.1,9 l</t>
  </si>
  <si>
    <t>Patelnia wok</t>
  </si>
  <si>
    <t>Forma silikonowa do monoporcji</t>
  </si>
  <si>
    <t>Forma silikonowa do ciastek</t>
  </si>
  <si>
    <t>Forma silikonowa do deserów musowych</t>
  </si>
  <si>
    <t xml:space="preserve">Forma silikonowa platynowa prostokąt </t>
  </si>
  <si>
    <t>Misy szklane na nóżce</t>
  </si>
  <si>
    <t>Talerz z wysokim rantem, niebieski 200 mm</t>
  </si>
  <si>
    <t xml:space="preserve">Talerz do pasty, 280 mm, niebieski </t>
  </si>
  <si>
    <t xml:space="preserve">Talerz płytki trójkątny 290 mm niebieski </t>
  </si>
  <si>
    <t>Talerz prezentacyjny miętowa zieleń 300 mm</t>
  </si>
  <si>
    <t>Talerz głęboki miętowa zieleń 280 mm</t>
  </si>
  <si>
    <t xml:space="preserve">Palnik gazowy do Creme Brulée </t>
  </si>
  <si>
    <t>Filiżanka 250 ml ze spodkiem- efekt naturalnej  szarej tekstury</t>
  </si>
  <si>
    <t>Filiżanka ze spodkiem</t>
  </si>
  <si>
    <t xml:space="preserve">Organza dekoracyjna </t>
  </si>
  <si>
    <t xml:space="preserve">Mop parowy </t>
  </si>
  <si>
    <t xml:space="preserve">Zestaw do zamiatania </t>
  </si>
  <si>
    <t>Ręczniki średnie 70x140 chaber</t>
  </si>
  <si>
    <t>Ręczniki małe 50X100 chaber</t>
  </si>
  <si>
    <t>Ręczniki duże 70x140 biały</t>
  </si>
  <si>
    <t>Ręczniki małe 50X100 biały</t>
  </si>
  <si>
    <t xml:space="preserve">Obrusy stołowe 140x260 </t>
  </si>
  <si>
    <t xml:space="preserve">Cylinder szklany wazon </t>
  </si>
  <si>
    <t xml:space="preserve">Ręczniki duże 100x150 chaber </t>
  </si>
  <si>
    <t xml:space="preserve">Kula skos szklana </t>
  </si>
  <si>
    <t xml:space="preserve">Wazon szklany prostokątny </t>
  </si>
  <si>
    <t xml:space="preserve">Poszewka na poduszkę 50x60 </t>
  </si>
  <si>
    <t>Kosmetyki hotelowe - zestaw</t>
  </si>
  <si>
    <t xml:space="preserve">Zawieszka na drzwi </t>
  </si>
  <si>
    <t>Dywan sznurkowy  80x150</t>
  </si>
  <si>
    <t xml:space="preserve">Suszarka na pranie </t>
  </si>
  <si>
    <t xml:space="preserve">Serwetki materiałowe 50x50 </t>
  </si>
  <si>
    <t>Półmisek metalowy</t>
  </si>
  <si>
    <t>Taca kelnerska okrągła</t>
  </si>
  <si>
    <t>Taca prostokątna z melaminy</t>
  </si>
  <si>
    <t>Kieliszki do martinii</t>
  </si>
  <si>
    <t>Kielich na nóżce</t>
  </si>
  <si>
    <t>Kieliszki do wody/goblety</t>
  </si>
  <si>
    <t>Kieliszki do margarity</t>
  </si>
  <si>
    <t>Komplet szklanek i kieliszków 36 elementów</t>
  </si>
  <si>
    <t>Podstawka lustrzana pod świece</t>
  </si>
  <si>
    <t>Wazon szklany cylinder wąski 10cm</t>
  </si>
  <si>
    <t>Wazon szklany cylinder wąski 20cm</t>
  </si>
  <si>
    <t>Wazon szklany cylinder wąski 30cm</t>
  </si>
  <si>
    <t>Skirtingi 28 metrów</t>
  </si>
  <si>
    <t>Molton 5m x1.37</t>
  </si>
  <si>
    <t>Wieszaki na skirtingi</t>
  </si>
  <si>
    <t xml:space="preserve">Klipsy do skirtingów </t>
  </si>
  <si>
    <t>Obrusy stołowe  140x260-</t>
  </si>
  <si>
    <t>Czarny pokrowiec na stół cateringowy 1830x760x740 mm</t>
  </si>
  <si>
    <t>Szafa chłodnicza</t>
  </si>
  <si>
    <t xml:space="preserve">Miesiarka </t>
  </si>
  <si>
    <t xml:space="preserve">Wyciskarka do soków </t>
  </si>
  <si>
    <t xml:space="preserve">Blender kielichowy </t>
  </si>
  <si>
    <t xml:space="preserve">Robot planetarny </t>
  </si>
  <si>
    <t>Kuchenka mikrofalowa</t>
  </si>
  <si>
    <t>Frytkownica beztłuszczowa</t>
  </si>
  <si>
    <t xml:space="preserve">Frytkownica na olej </t>
  </si>
  <si>
    <t xml:space="preserve">Ekspres do kawy </t>
  </si>
  <si>
    <t xml:space="preserve">Naświetlarka do jaj </t>
  </si>
  <si>
    <t xml:space="preserve">Suszarka do bielizny </t>
  </si>
  <si>
    <t xml:space="preserve">Obieraczka do warzyw </t>
  </si>
  <si>
    <t xml:space="preserve">Szatkownica do warzyw Hebel V6 </t>
  </si>
  <si>
    <t>Forma silikonowa serca</t>
  </si>
  <si>
    <t>Talerz głęboki  Czarny rant</t>
  </si>
  <si>
    <t>Talerz głęboki pasta  Czarny rant</t>
  </si>
  <si>
    <t xml:space="preserve">Chochle </t>
  </si>
  <si>
    <t>Szpatułki drewniane</t>
  </si>
  <si>
    <t>Słój na napoje 5L na metalowym stojaku ryflowany z kranikiem</t>
  </si>
  <si>
    <t xml:space="preserve">Gofrownica </t>
  </si>
  <si>
    <t xml:space="preserve">Lejki zestaw 4-elementowy </t>
  </si>
  <si>
    <t>Miarki zestaw 4-lementowy</t>
  </si>
  <si>
    <t xml:space="preserve">Tłuczki do mięsa </t>
  </si>
  <si>
    <t xml:space="preserve">Urządzenie do naleśników </t>
  </si>
  <si>
    <t>Robot ręczny</t>
  </si>
  <si>
    <t>Bulionówka biała</t>
  </si>
  <si>
    <t>Miska szklana / kokilka</t>
  </si>
  <si>
    <t>Kubek, poj.280ml biały</t>
  </si>
  <si>
    <t xml:space="preserve">Finger food - miseczka szklana </t>
  </si>
  <si>
    <t xml:space="preserve">Talerz-Porcelana a’la carte /Talerz prezentacyjny 290mm </t>
  </si>
  <si>
    <t>Talerz-Porcelana a’la carte/Talerz prezentacyjny 220mm</t>
  </si>
  <si>
    <t>Talerz-Porcelana a’la carte/Talerz z wysokim rantem 200mm</t>
  </si>
  <si>
    <t>Talerz płytki bez rantu, 210 mm niebieski</t>
  </si>
  <si>
    <t>Kubek, poj.400 ml szklany</t>
  </si>
  <si>
    <t>pozostałe</t>
  </si>
  <si>
    <t xml:space="preserve">Zmywarka gastronomiczna </t>
  </si>
  <si>
    <t>Postępowanie nr rej. ZS-CEZiU-WU-6/9/5224/2025                                                                                                                                                                                                                        Załącznik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</si>
</sst>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  <numFmt numFmtId="165" formatCode="[$-415]General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6"/>
      <color rgb="FF000000"/>
      <name val="Calibri"/>
      <family val="2"/>
      <charset val="238"/>
      <scheme val="minor"/>
    </font>
    <font>
      <sz val="16"/>
      <color rgb="FF333333"/>
      <name val="Calibri"/>
      <family val="2"/>
      <charset val="238"/>
      <scheme val="minor"/>
    </font>
    <font>
      <sz val="16"/>
      <color rgb="FF000000"/>
      <name val="Calibri"/>
      <family val="2"/>
      <charset val="238"/>
    </font>
    <font>
      <sz val="16"/>
      <name val="Calibri"/>
      <family val="2"/>
      <charset val="238"/>
      <scheme val="minor"/>
    </font>
    <font>
      <b/>
      <sz val="9"/>
      <color theme="1"/>
      <name val="Century Gothic"/>
      <family val="2"/>
      <charset val="238"/>
    </font>
    <font>
      <b/>
      <sz val="11"/>
      <color theme="1"/>
      <name val="Calibri"/>
      <family val="2"/>
      <charset val="238"/>
    </font>
    <font>
      <b/>
      <i/>
      <sz val="9"/>
      <color theme="1"/>
      <name val="Century Gothic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entury Gothic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5" fontId="5" fillId="0" borderId="0" applyBorder="0" applyProtection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65" fontId="6" fillId="0" borderId="2" xfId="2" applyFont="1" applyBorder="1" applyAlignment="1">
      <alignment horizontal="center" vertical="center" wrapText="1"/>
    </xf>
    <xf numFmtId="49" fontId="3" fillId="0" borderId="1" xfId="0" applyNumberFormat="1" applyFont="1" applyBorder="1"/>
    <xf numFmtId="0" fontId="3" fillId="0" borderId="1" xfId="0" applyFont="1" applyBorder="1"/>
    <xf numFmtId="164" fontId="3" fillId="3" borderId="5" xfId="0" applyNumberFormat="1" applyFont="1" applyFill="1" applyBorder="1"/>
    <xf numFmtId="49" fontId="3" fillId="4" borderId="1" xfId="0" applyNumberFormat="1" applyFont="1" applyFill="1" applyBorder="1"/>
    <xf numFmtId="49" fontId="2" fillId="4" borderId="0" xfId="0" applyNumberFormat="1" applyFont="1" applyFill="1"/>
    <xf numFmtId="165" fontId="6" fillId="0" borderId="4" xfId="2" applyFont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44" fontId="2" fillId="5" borderId="8" xfId="1" applyFont="1" applyFill="1" applyBorder="1"/>
    <xf numFmtId="0" fontId="2" fillId="5" borderId="1" xfId="0" applyFont="1" applyFill="1" applyBorder="1" applyAlignment="1">
      <alignment horizontal="center"/>
    </xf>
    <xf numFmtId="44" fontId="2" fillId="5" borderId="1" xfId="1" applyFont="1" applyFill="1" applyBorder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44" fontId="2" fillId="2" borderId="1" xfId="1" applyFont="1" applyFill="1" applyBorder="1"/>
    <xf numFmtId="44" fontId="2" fillId="2" borderId="1" xfId="0" applyNumberFormat="1" applyFont="1" applyFill="1" applyBorder="1"/>
    <xf numFmtId="164" fontId="2" fillId="2" borderId="1" xfId="0" applyNumberFormat="1" applyFont="1" applyFill="1" applyBorder="1"/>
    <xf numFmtId="0" fontId="17" fillId="2" borderId="1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49" fontId="2" fillId="6" borderId="7" xfId="0" applyNumberFormat="1" applyFont="1" applyFill="1" applyBorder="1" applyAlignment="1">
      <alignment horizontal="left" vertical="center"/>
    </xf>
    <xf numFmtId="0" fontId="2" fillId="6" borderId="1" xfId="0" applyFont="1" applyFill="1" applyBorder="1" applyAlignment="1">
      <alignment vertical="center"/>
    </xf>
    <xf numFmtId="0" fontId="1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44" fontId="2" fillId="6" borderId="8" xfId="1" applyFont="1" applyFill="1" applyBorder="1"/>
    <xf numFmtId="44" fontId="2" fillId="6" borderId="1" xfId="1" applyFont="1" applyFill="1" applyBorder="1"/>
    <xf numFmtId="44" fontId="2" fillId="6" borderId="1" xfId="0" applyNumberFormat="1" applyFont="1" applyFill="1" applyBorder="1"/>
    <xf numFmtId="164" fontId="2" fillId="6" borderId="1" xfId="0" applyNumberFormat="1" applyFont="1" applyFill="1" applyBorder="1"/>
    <xf numFmtId="0" fontId="2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wrapText="1"/>
    </xf>
    <xf numFmtId="0" fontId="2" fillId="6" borderId="8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vertical="center"/>
    </xf>
    <xf numFmtId="0" fontId="2" fillId="6" borderId="8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/>
    </xf>
    <xf numFmtId="0" fontId="12" fillId="6" borderId="3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vertical="center"/>
    </xf>
    <xf numFmtId="0" fontId="2" fillId="6" borderId="10" xfId="0" applyFont="1" applyFill="1" applyBorder="1" applyAlignment="1">
      <alignment horizontal="center"/>
    </xf>
    <xf numFmtId="0" fontId="11" fillId="6" borderId="3" xfId="0" applyFont="1" applyFill="1" applyBorder="1" applyAlignment="1">
      <alignment vertical="center"/>
    </xf>
    <xf numFmtId="0" fontId="16" fillId="6" borderId="3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vertical="center"/>
    </xf>
    <xf numFmtId="0" fontId="19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8" fillId="6" borderId="3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19" fillId="6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vertical="center" wrapText="1"/>
    </xf>
    <xf numFmtId="49" fontId="2" fillId="7" borderId="7" xfId="0" applyNumberFormat="1" applyFont="1" applyFill="1" applyBorder="1" applyAlignment="1">
      <alignment horizontal="left" vertical="center"/>
    </xf>
    <xf numFmtId="0" fontId="8" fillId="7" borderId="1" xfId="0" applyFont="1" applyFill="1" applyBorder="1" applyAlignment="1">
      <alignment vertical="center"/>
    </xf>
    <xf numFmtId="0" fontId="15" fillId="7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44" fontId="2" fillId="7" borderId="8" xfId="1" applyFont="1" applyFill="1" applyBorder="1"/>
    <xf numFmtId="44" fontId="2" fillId="7" borderId="1" xfId="1" applyFont="1" applyFill="1" applyBorder="1"/>
    <xf numFmtId="44" fontId="2" fillId="7" borderId="1" xfId="0" applyNumberFormat="1" applyFont="1" applyFill="1" applyBorder="1"/>
    <xf numFmtId="164" fontId="2" fillId="7" borderId="1" xfId="0" applyNumberFormat="1" applyFont="1" applyFill="1" applyBorder="1"/>
    <xf numFmtId="0" fontId="9" fillId="7" borderId="1" xfId="0" applyFont="1" applyFill="1" applyBorder="1" applyAlignment="1">
      <alignment vertical="center"/>
    </xf>
    <xf numFmtId="0" fontId="2" fillId="7" borderId="1" xfId="0" applyFont="1" applyFill="1" applyBorder="1"/>
    <xf numFmtId="0" fontId="8" fillId="7" borderId="1" xfId="0" applyFont="1" applyFill="1" applyBorder="1" applyAlignment="1">
      <alignment vertical="center" wrapText="1"/>
    </xf>
    <xf numFmtId="8" fontId="2" fillId="7" borderId="8" xfId="1" applyNumberFormat="1" applyFont="1" applyFill="1" applyBorder="1"/>
    <xf numFmtId="0" fontId="2" fillId="7" borderId="1" xfId="0" applyFont="1" applyFill="1" applyBorder="1" applyAlignment="1">
      <alignment wrapText="1"/>
    </xf>
    <xf numFmtId="0" fontId="12" fillId="7" borderId="1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/>
    </xf>
    <xf numFmtId="0" fontId="14" fillId="7" borderId="1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/>
    </xf>
    <xf numFmtId="49" fontId="2" fillId="5" borderId="7" xfId="0" applyNumberFormat="1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/>
    </xf>
    <xf numFmtId="44" fontId="2" fillId="5" borderId="1" xfId="0" applyNumberFormat="1" applyFont="1" applyFill="1" applyBorder="1"/>
    <xf numFmtId="164" fontId="2" fillId="5" borderId="1" xfId="0" applyNumberFormat="1" applyFont="1" applyFill="1" applyBorder="1"/>
    <xf numFmtId="0" fontId="17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vertical="center" wrapText="1"/>
    </xf>
    <xf numFmtId="0" fontId="18" fillId="5" borderId="1" xfId="0" applyFont="1" applyFill="1" applyBorder="1" applyAlignment="1">
      <alignment horizontal="center"/>
    </xf>
    <xf numFmtId="0" fontId="15" fillId="5" borderId="3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left" vertical="center"/>
    </xf>
    <xf numFmtId="0" fontId="8" fillId="2" borderId="1" xfId="0" applyFont="1" applyFill="1" applyBorder="1"/>
    <xf numFmtId="0" fontId="15" fillId="2" borderId="8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/>
    <xf numFmtId="0" fontId="15" fillId="2" borderId="9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2" fillId="6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/>
    </xf>
    <xf numFmtId="49" fontId="2" fillId="5" borderId="6" xfId="0" applyNumberFormat="1" applyFont="1" applyFill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right"/>
    </xf>
  </cellXfs>
  <cellStyles count="3">
    <cellStyle name="Excel Built-in Normal" xfId="2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624165</xdr:colOff>
      <xdr:row>0</xdr:row>
      <xdr:rowOff>0</xdr:rowOff>
    </xdr:from>
    <xdr:to>
      <xdr:col>7</xdr:col>
      <xdr:colOff>493058</xdr:colOff>
      <xdr:row>1</xdr:row>
      <xdr:rowOff>806823</xdr:rowOff>
    </xdr:to>
    <xdr:pic>
      <xdr:nvPicPr>
        <xdr:cNvPr id="3" name="Obraz 2" descr="Obraz zawierający tekst, Czcionka, biały, czarne i białe&#10;&#10;Zawartość wygenerowana przez sztuczną inteligencję może być niepoprawna.">
          <a:extLst>
            <a:ext uri="{FF2B5EF4-FFF2-40B4-BE49-F238E27FC236}">
              <a16:creationId xmlns:a16="http://schemas.microsoft.com/office/drawing/2014/main" id="{7D9D7B98-157B-4F87-8007-CC15C84DB98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47" y="0"/>
          <a:ext cx="7946093" cy="10757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6"/>
  <sheetViews>
    <sheetView tabSelected="1" zoomScale="70" zoomScaleNormal="70" workbookViewId="0">
      <selection activeCell="B4" sqref="B4:J4"/>
    </sheetView>
  </sheetViews>
  <sheetFormatPr defaultColWidth="9.08984375" defaultRowHeight="21" x14ac:dyDescent="0.5"/>
  <cols>
    <col min="1" max="1" width="6.81640625" style="2" customWidth="1"/>
    <col min="2" max="2" width="20.36328125" style="1" customWidth="1"/>
    <col min="3" max="3" width="9.54296875" style="10" customWidth="1"/>
    <col min="4" max="4" width="60.08984375" style="2" customWidth="1"/>
    <col min="5" max="5" width="27.1796875" style="2" customWidth="1"/>
    <col min="6" max="6" width="11.54296875" style="3" customWidth="1"/>
    <col min="7" max="7" width="19" style="2" customWidth="1"/>
    <col min="8" max="8" width="26.90625" style="2" customWidth="1"/>
    <col min="9" max="9" width="19" style="2" customWidth="1"/>
    <col min="10" max="10" width="26.6328125" style="2" customWidth="1"/>
    <col min="11" max="16384" width="9.08984375" style="2"/>
  </cols>
  <sheetData>
    <row r="1" spans="2:10" x14ac:dyDescent="0.5">
      <c r="B1" s="93"/>
      <c r="C1" s="93"/>
      <c r="D1" s="93"/>
      <c r="E1" s="93"/>
      <c r="F1" s="93"/>
      <c r="G1" s="93"/>
      <c r="H1" s="93"/>
      <c r="I1" s="93"/>
      <c r="J1" s="93"/>
    </row>
    <row r="2" spans="2:10" ht="90.75" customHeight="1" x14ac:dyDescent="0.5">
      <c r="B2" s="93"/>
      <c r="C2" s="93"/>
      <c r="D2" s="93"/>
      <c r="E2" s="93"/>
      <c r="F2" s="93"/>
      <c r="G2" s="93"/>
      <c r="H2" s="93"/>
      <c r="I2" s="93"/>
      <c r="J2" s="93"/>
    </row>
    <row r="3" spans="2:10" ht="22.75" customHeight="1" x14ac:dyDescent="0.5">
      <c r="B3" s="101" t="s">
        <v>391</v>
      </c>
      <c r="C3" s="101"/>
      <c r="D3" s="101"/>
      <c r="E3" s="101"/>
      <c r="F3" s="101"/>
      <c r="G3" s="101"/>
      <c r="H3" s="101"/>
      <c r="I3" s="101"/>
      <c r="J3" s="101"/>
    </row>
    <row r="4" spans="2:10" ht="28.75" customHeight="1" x14ac:dyDescent="0.55000000000000004">
      <c r="B4" s="99" t="s">
        <v>102</v>
      </c>
      <c r="C4" s="99"/>
      <c r="D4" s="99"/>
      <c r="E4" s="99"/>
      <c r="F4" s="99"/>
      <c r="G4" s="99"/>
      <c r="H4" s="99"/>
      <c r="I4" s="99"/>
      <c r="J4" s="99"/>
    </row>
    <row r="5" spans="2:10" ht="28.75" customHeight="1" x14ac:dyDescent="0.5">
      <c r="B5" s="100" t="s">
        <v>103</v>
      </c>
      <c r="C5" s="100"/>
      <c r="D5" s="100"/>
      <c r="E5" s="100"/>
      <c r="F5" s="100"/>
      <c r="G5" s="100"/>
      <c r="H5" s="100"/>
      <c r="I5" s="100"/>
      <c r="J5" s="100"/>
    </row>
    <row r="6" spans="2:10" ht="71.400000000000006" customHeight="1" x14ac:dyDescent="0.5">
      <c r="B6" s="98" t="s">
        <v>104</v>
      </c>
      <c r="C6" s="98"/>
      <c r="D6" s="98"/>
      <c r="E6" s="98"/>
      <c r="F6" s="98"/>
      <c r="G6" s="98"/>
      <c r="H6" s="98"/>
      <c r="I6" s="98"/>
      <c r="J6" s="98"/>
    </row>
    <row r="7" spans="2:10" x14ac:dyDescent="0.5">
      <c r="B7" s="93"/>
      <c r="C7" s="93"/>
      <c r="D7" s="93"/>
      <c r="E7" s="93"/>
      <c r="F7" s="93"/>
      <c r="G7" s="93"/>
      <c r="H7" s="93"/>
      <c r="I7" s="93"/>
      <c r="J7" s="93"/>
    </row>
    <row r="8" spans="2:10" ht="46.5" x14ac:dyDescent="0.5">
      <c r="B8" s="6" t="s">
        <v>0</v>
      </c>
      <c r="C8" s="9" t="s">
        <v>99</v>
      </c>
      <c r="D8" s="7" t="s">
        <v>1</v>
      </c>
      <c r="E8" s="5" t="s">
        <v>2</v>
      </c>
      <c r="F8" s="5" t="s">
        <v>3</v>
      </c>
      <c r="G8" s="5" t="s">
        <v>4</v>
      </c>
      <c r="H8" s="5" t="s">
        <v>5</v>
      </c>
      <c r="I8" s="11" t="s">
        <v>7</v>
      </c>
      <c r="J8" s="11" t="s">
        <v>6</v>
      </c>
    </row>
    <row r="9" spans="2:10" x14ac:dyDescent="0.5">
      <c r="B9" s="94" t="s">
        <v>105</v>
      </c>
      <c r="C9" s="82" t="s">
        <v>8</v>
      </c>
      <c r="D9" s="83" t="s">
        <v>319</v>
      </c>
      <c r="E9" s="84"/>
      <c r="F9" s="19">
        <v>5</v>
      </c>
      <c r="G9" s="20"/>
      <c r="H9" s="22">
        <f t="shared" ref="H9:H26" si="0">F9*G9</f>
        <v>0</v>
      </c>
      <c r="I9" s="21">
        <f>G9*1.23</f>
        <v>0</v>
      </c>
      <c r="J9" s="22">
        <f>F9*I9</f>
        <v>0</v>
      </c>
    </row>
    <row r="10" spans="2:10" x14ac:dyDescent="0.5">
      <c r="B10" s="94"/>
      <c r="C10" s="82" t="s">
        <v>9</v>
      </c>
      <c r="D10" s="83" t="s">
        <v>320</v>
      </c>
      <c r="E10" s="85"/>
      <c r="F10" s="19">
        <v>1</v>
      </c>
      <c r="G10" s="20"/>
      <c r="H10" s="22">
        <f t="shared" si="0"/>
        <v>0</v>
      </c>
      <c r="I10" s="21">
        <f t="shared" ref="I10:I47" si="1">G10*1.23</f>
        <v>0</v>
      </c>
      <c r="J10" s="22">
        <f t="shared" ref="J10:J47" si="2">F10*I10</f>
        <v>0</v>
      </c>
    </row>
    <row r="11" spans="2:10" x14ac:dyDescent="0.5">
      <c r="B11" s="94"/>
      <c r="C11" s="82" t="s">
        <v>10</v>
      </c>
      <c r="D11" s="86" t="s">
        <v>321</v>
      </c>
      <c r="E11" s="85"/>
      <c r="F11" s="19">
        <v>3</v>
      </c>
      <c r="G11" s="20"/>
      <c r="H11" s="22">
        <f t="shared" si="0"/>
        <v>0</v>
      </c>
      <c r="I11" s="21">
        <f t="shared" si="1"/>
        <v>0</v>
      </c>
      <c r="J11" s="22">
        <f t="shared" si="2"/>
        <v>0</v>
      </c>
    </row>
    <row r="12" spans="2:10" x14ac:dyDescent="0.5">
      <c r="B12" s="94"/>
      <c r="C12" s="82" t="s">
        <v>11</v>
      </c>
      <c r="D12" s="18" t="s">
        <v>328</v>
      </c>
      <c r="E12" s="85"/>
      <c r="F12" s="19">
        <v>10</v>
      </c>
      <c r="G12" s="20"/>
      <c r="H12" s="22">
        <f t="shared" si="0"/>
        <v>0</v>
      </c>
      <c r="I12" s="21">
        <f t="shared" si="1"/>
        <v>0</v>
      </c>
      <c r="J12" s="22">
        <f t="shared" si="2"/>
        <v>0</v>
      </c>
    </row>
    <row r="13" spans="2:10" x14ac:dyDescent="0.5">
      <c r="B13" s="94"/>
      <c r="C13" s="82" t="s">
        <v>12</v>
      </c>
      <c r="D13" s="18" t="s">
        <v>322</v>
      </c>
      <c r="E13" s="85"/>
      <c r="F13" s="19">
        <v>10</v>
      </c>
      <c r="G13" s="20"/>
      <c r="H13" s="22">
        <f t="shared" si="0"/>
        <v>0</v>
      </c>
      <c r="I13" s="21">
        <f t="shared" si="1"/>
        <v>0</v>
      </c>
      <c r="J13" s="22">
        <f t="shared" si="2"/>
        <v>0</v>
      </c>
    </row>
    <row r="14" spans="2:10" x14ac:dyDescent="0.5">
      <c r="B14" s="94"/>
      <c r="C14" s="82" t="s">
        <v>13</v>
      </c>
      <c r="D14" s="18" t="s">
        <v>323</v>
      </c>
      <c r="E14" s="85"/>
      <c r="F14" s="19">
        <v>10</v>
      </c>
      <c r="G14" s="20"/>
      <c r="H14" s="22">
        <f t="shared" si="0"/>
        <v>0</v>
      </c>
      <c r="I14" s="21">
        <f t="shared" si="1"/>
        <v>0</v>
      </c>
      <c r="J14" s="22">
        <f t="shared" si="2"/>
        <v>0</v>
      </c>
    </row>
    <row r="15" spans="2:10" x14ac:dyDescent="0.5">
      <c r="B15" s="94"/>
      <c r="C15" s="82" t="s">
        <v>14</v>
      </c>
      <c r="D15" s="18" t="s">
        <v>324</v>
      </c>
      <c r="E15" s="85"/>
      <c r="F15" s="19">
        <v>10</v>
      </c>
      <c r="G15" s="20"/>
      <c r="H15" s="22">
        <f t="shared" si="0"/>
        <v>0</v>
      </c>
      <c r="I15" s="21">
        <f t="shared" si="1"/>
        <v>0</v>
      </c>
      <c r="J15" s="22">
        <f t="shared" si="2"/>
        <v>0</v>
      </c>
    </row>
    <row r="16" spans="2:10" x14ac:dyDescent="0.5">
      <c r="B16" s="94"/>
      <c r="C16" s="82" t="s">
        <v>15</v>
      </c>
      <c r="D16" s="18" t="s">
        <v>325</v>
      </c>
      <c r="E16" s="85"/>
      <c r="F16" s="19">
        <v>10</v>
      </c>
      <c r="G16" s="20"/>
      <c r="H16" s="22">
        <f t="shared" si="0"/>
        <v>0</v>
      </c>
      <c r="I16" s="21">
        <f t="shared" si="1"/>
        <v>0</v>
      </c>
      <c r="J16" s="22">
        <f t="shared" si="2"/>
        <v>0</v>
      </c>
    </row>
    <row r="17" spans="2:10" x14ac:dyDescent="0.5">
      <c r="B17" s="94"/>
      <c r="C17" s="82" t="s">
        <v>16</v>
      </c>
      <c r="D17" s="86" t="s">
        <v>326</v>
      </c>
      <c r="E17" s="84"/>
      <c r="F17" s="19">
        <v>10</v>
      </c>
      <c r="G17" s="20"/>
      <c r="H17" s="22">
        <f t="shared" si="0"/>
        <v>0</v>
      </c>
      <c r="I17" s="21">
        <f t="shared" si="1"/>
        <v>0</v>
      </c>
      <c r="J17" s="22">
        <f t="shared" si="2"/>
        <v>0</v>
      </c>
    </row>
    <row r="18" spans="2:10" x14ac:dyDescent="0.5">
      <c r="B18" s="94"/>
      <c r="C18" s="82" t="s">
        <v>17</v>
      </c>
      <c r="D18" s="86" t="s">
        <v>327</v>
      </c>
      <c r="E18" s="84"/>
      <c r="F18" s="19">
        <v>6</v>
      </c>
      <c r="G18" s="20"/>
      <c r="H18" s="22">
        <f t="shared" si="0"/>
        <v>0</v>
      </c>
      <c r="I18" s="21">
        <f t="shared" si="1"/>
        <v>0</v>
      </c>
      <c r="J18" s="22">
        <f t="shared" si="2"/>
        <v>0</v>
      </c>
    </row>
    <row r="19" spans="2:10" x14ac:dyDescent="0.5">
      <c r="B19" s="94"/>
      <c r="C19" s="82" t="s">
        <v>18</v>
      </c>
      <c r="D19" s="86" t="s">
        <v>329</v>
      </c>
      <c r="E19" s="84"/>
      <c r="F19" s="19">
        <v>6</v>
      </c>
      <c r="G19" s="20"/>
      <c r="H19" s="22">
        <f t="shared" si="0"/>
        <v>0</v>
      </c>
      <c r="I19" s="21">
        <f t="shared" si="1"/>
        <v>0</v>
      </c>
      <c r="J19" s="22">
        <f t="shared" si="2"/>
        <v>0</v>
      </c>
    </row>
    <row r="20" spans="2:10" x14ac:dyDescent="0.5">
      <c r="B20" s="94"/>
      <c r="C20" s="82" t="s">
        <v>19</v>
      </c>
      <c r="D20" s="87" t="s">
        <v>330</v>
      </c>
      <c r="E20" s="84"/>
      <c r="F20" s="19">
        <v>6</v>
      </c>
      <c r="G20" s="20"/>
      <c r="H20" s="22">
        <f t="shared" si="0"/>
        <v>0</v>
      </c>
      <c r="I20" s="21">
        <f t="shared" si="1"/>
        <v>0</v>
      </c>
      <c r="J20" s="22">
        <f t="shared" si="2"/>
        <v>0</v>
      </c>
    </row>
    <row r="21" spans="2:10" x14ac:dyDescent="0.5">
      <c r="B21" s="94"/>
      <c r="C21" s="82" t="s">
        <v>20</v>
      </c>
      <c r="D21" s="86" t="s">
        <v>331</v>
      </c>
      <c r="E21" s="84"/>
      <c r="F21" s="19">
        <v>9</v>
      </c>
      <c r="G21" s="20"/>
      <c r="H21" s="22">
        <f t="shared" si="0"/>
        <v>0</v>
      </c>
      <c r="I21" s="21">
        <f t="shared" si="1"/>
        <v>0</v>
      </c>
      <c r="J21" s="22">
        <f t="shared" si="2"/>
        <v>0</v>
      </c>
    </row>
    <row r="22" spans="2:10" x14ac:dyDescent="0.5">
      <c r="B22" s="94"/>
      <c r="C22" s="82" t="s">
        <v>21</v>
      </c>
      <c r="D22" s="86" t="s">
        <v>332</v>
      </c>
      <c r="E22" s="84"/>
      <c r="F22" s="19">
        <v>400</v>
      </c>
      <c r="G22" s="20"/>
      <c r="H22" s="22">
        <f t="shared" si="0"/>
        <v>0</v>
      </c>
      <c r="I22" s="21">
        <f t="shared" si="1"/>
        <v>0</v>
      </c>
      <c r="J22" s="22">
        <f t="shared" si="2"/>
        <v>0</v>
      </c>
    </row>
    <row r="23" spans="2:10" x14ac:dyDescent="0.5">
      <c r="B23" s="94"/>
      <c r="C23" s="82" t="s">
        <v>22</v>
      </c>
      <c r="D23" s="86" t="s">
        <v>333</v>
      </c>
      <c r="E23" s="84"/>
      <c r="F23" s="19">
        <v>2</v>
      </c>
      <c r="G23" s="20"/>
      <c r="H23" s="22">
        <f t="shared" si="0"/>
        <v>0</v>
      </c>
      <c r="I23" s="21">
        <f t="shared" si="1"/>
        <v>0</v>
      </c>
      <c r="J23" s="22">
        <f t="shared" si="2"/>
        <v>0</v>
      </c>
    </row>
    <row r="24" spans="2:10" x14ac:dyDescent="0.5">
      <c r="B24" s="94"/>
      <c r="C24" s="82" t="s">
        <v>23</v>
      </c>
      <c r="D24" s="86" t="s">
        <v>334</v>
      </c>
      <c r="E24" s="84"/>
      <c r="F24" s="19">
        <v>1</v>
      </c>
      <c r="G24" s="20"/>
      <c r="H24" s="22">
        <f t="shared" si="0"/>
        <v>0</v>
      </c>
      <c r="I24" s="21">
        <f t="shared" si="1"/>
        <v>0</v>
      </c>
      <c r="J24" s="22">
        <f t="shared" si="2"/>
        <v>0</v>
      </c>
    </row>
    <row r="25" spans="2:10" x14ac:dyDescent="0.5">
      <c r="B25" s="94"/>
      <c r="C25" s="82" t="s">
        <v>24</v>
      </c>
      <c r="D25" s="86" t="s">
        <v>335</v>
      </c>
      <c r="E25" s="88"/>
      <c r="F25" s="19">
        <v>1</v>
      </c>
      <c r="G25" s="20"/>
      <c r="H25" s="22">
        <f t="shared" si="0"/>
        <v>0</v>
      </c>
      <c r="I25" s="21">
        <f t="shared" si="1"/>
        <v>0</v>
      </c>
      <c r="J25" s="22">
        <f t="shared" si="2"/>
        <v>0</v>
      </c>
    </row>
    <row r="26" spans="2:10" x14ac:dyDescent="0.5">
      <c r="B26" s="94"/>
      <c r="C26" s="82" t="s">
        <v>25</v>
      </c>
      <c r="D26" s="89" t="s">
        <v>336</v>
      </c>
      <c r="E26" s="90"/>
      <c r="F26" s="91">
        <v>24</v>
      </c>
      <c r="G26" s="20"/>
      <c r="H26" s="22">
        <f t="shared" si="0"/>
        <v>0</v>
      </c>
      <c r="I26" s="21">
        <f t="shared" si="1"/>
        <v>0</v>
      </c>
      <c r="J26" s="22">
        <f t="shared" si="2"/>
        <v>0</v>
      </c>
    </row>
    <row r="27" spans="2:10" x14ac:dyDescent="0.5">
      <c r="B27" s="95" t="s">
        <v>106</v>
      </c>
      <c r="C27" s="73" t="s">
        <v>26</v>
      </c>
      <c r="D27" s="12" t="s">
        <v>298</v>
      </c>
      <c r="E27" s="74"/>
      <c r="F27" s="16">
        <v>3</v>
      </c>
      <c r="G27" s="15"/>
      <c r="H27" s="17">
        <f t="shared" ref="H27:H36" si="3">F27*G27</f>
        <v>0</v>
      </c>
      <c r="I27" s="75">
        <f t="shared" si="1"/>
        <v>0</v>
      </c>
      <c r="J27" s="76">
        <f t="shared" si="2"/>
        <v>0</v>
      </c>
    </row>
    <row r="28" spans="2:10" x14ac:dyDescent="0.5">
      <c r="B28" s="96"/>
      <c r="C28" s="73" t="s">
        <v>27</v>
      </c>
      <c r="D28" s="12" t="s">
        <v>337</v>
      </c>
      <c r="E28" s="74"/>
      <c r="F28" s="16">
        <v>10</v>
      </c>
      <c r="G28" s="15"/>
      <c r="H28" s="17">
        <f t="shared" si="3"/>
        <v>0</v>
      </c>
      <c r="I28" s="75">
        <f t="shared" si="1"/>
        <v>0</v>
      </c>
      <c r="J28" s="76">
        <f t="shared" si="2"/>
        <v>0</v>
      </c>
    </row>
    <row r="29" spans="2:10" x14ac:dyDescent="0.5">
      <c r="B29" s="96"/>
      <c r="C29" s="73" t="s">
        <v>28</v>
      </c>
      <c r="D29" s="12" t="s">
        <v>338</v>
      </c>
      <c r="E29" s="74"/>
      <c r="F29" s="14">
        <v>10</v>
      </c>
      <c r="G29" s="15"/>
      <c r="H29" s="17">
        <f t="shared" si="3"/>
        <v>0</v>
      </c>
      <c r="I29" s="75">
        <f t="shared" si="1"/>
        <v>0</v>
      </c>
      <c r="J29" s="76">
        <f t="shared" si="2"/>
        <v>0</v>
      </c>
    </row>
    <row r="30" spans="2:10" x14ac:dyDescent="0.5">
      <c r="B30" s="96"/>
      <c r="C30" s="73" t="s">
        <v>29</v>
      </c>
      <c r="D30" s="12" t="s">
        <v>339</v>
      </c>
      <c r="E30" s="74"/>
      <c r="F30" s="14">
        <v>10</v>
      </c>
      <c r="G30" s="15"/>
      <c r="H30" s="17">
        <f t="shared" si="3"/>
        <v>0</v>
      </c>
      <c r="I30" s="75">
        <f t="shared" si="1"/>
        <v>0</v>
      </c>
      <c r="J30" s="76">
        <f t="shared" si="2"/>
        <v>0</v>
      </c>
    </row>
    <row r="31" spans="2:10" x14ac:dyDescent="0.5">
      <c r="B31" s="96"/>
      <c r="C31" s="73" t="s">
        <v>30</v>
      </c>
      <c r="D31" s="12" t="s">
        <v>340</v>
      </c>
      <c r="E31" s="74"/>
      <c r="F31" s="14">
        <v>6</v>
      </c>
      <c r="G31" s="15"/>
      <c r="H31" s="17">
        <f t="shared" si="3"/>
        <v>0</v>
      </c>
      <c r="I31" s="75">
        <f t="shared" si="1"/>
        <v>0</v>
      </c>
      <c r="J31" s="76">
        <f t="shared" si="2"/>
        <v>0</v>
      </c>
    </row>
    <row r="32" spans="2:10" x14ac:dyDescent="0.5">
      <c r="B32" s="96"/>
      <c r="C32" s="73" t="s">
        <v>31</v>
      </c>
      <c r="D32" s="12" t="s">
        <v>341</v>
      </c>
      <c r="E32" s="77"/>
      <c r="F32" s="14">
        <v>6</v>
      </c>
      <c r="G32" s="15"/>
      <c r="H32" s="17">
        <f t="shared" ref="H32" si="4">F32*G32</f>
        <v>0</v>
      </c>
      <c r="I32" s="75">
        <f t="shared" si="1"/>
        <v>0</v>
      </c>
      <c r="J32" s="76">
        <f t="shared" si="2"/>
        <v>0</v>
      </c>
    </row>
    <row r="33" spans="2:10" x14ac:dyDescent="0.5">
      <c r="B33" s="96"/>
      <c r="C33" s="73" t="s">
        <v>32</v>
      </c>
      <c r="D33" s="78" t="s">
        <v>342</v>
      </c>
      <c r="E33" s="79"/>
      <c r="F33" s="14">
        <v>6</v>
      </c>
      <c r="G33" s="15"/>
      <c r="H33" s="17">
        <f t="shared" si="3"/>
        <v>0</v>
      </c>
      <c r="I33" s="75">
        <f t="shared" si="1"/>
        <v>0</v>
      </c>
      <c r="J33" s="76">
        <f t="shared" si="2"/>
        <v>0</v>
      </c>
    </row>
    <row r="34" spans="2:10" x14ac:dyDescent="0.5">
      <c r="B34" s="96"/>
      <c r="C34" s="73" t="s">
        <v>33</v>
      </c>
      <c r="D34" s="12" t="s">
        <v>343</v>
      </c>
      <c r="E34" s="74"/>
      <c r="F34" s="14">
        <v>6</v>
      </c>
      <c r="G34" s="15"/>
      <c r="H34" s="17">
        <f t="shared" si="3"/>
        <v>0</v>
      </c>
      <c r="I34" s="75">
        <f t="shared" si="1"/>
        <v>0</v>
      </c>
      <c r="J34" s="76">
        <f t="shared" si="2"/>
        <v>0</v>
      </c>
    </row>
    <row r="35" spans="2:10" x14ac:dyDescent="0.5">
      <c r="B35" s="96"/>
      <c r="C35" s="73" t="s">
        <v>34</v>
      </c>
      <c r="D35" s="12" t="s">
        <v>344</v>
      </c>
      <c r="E35" s="74"/>
      <c r="F35" s="14">
        <v>1</v>
      </c>
      <c r="G35" s="15"/>
      <c r="H35" s="17">
        <f t="shared" si="3"/>
        <v>0</v>
      </c>
      <c r="I35" s="75">
        <f t="shared" si="1"/>
        <v>0</v>
      </c>
      <c r="J35" s="76">
        <f t="shared" si="2"/>
        <v>0</v>
      </c>
    </row>
    <row r="36" spans="2:10" x14ac:dyDescent="0.5">
      <c r="B36" s="96"/>
      <c r="C36" s="73" t="s">
        <v>35</v>
      </c>
      <c r="D36" s="13" t="s">
        <v>299</v>
      </c>
      <c r="E36" s="80"/>
      <c r="F36" s="81">
        <v>4</v>
      </c>
      <c r="G36" s="15"/>
      <c r="H36" s="17">
        <f t="shared" si="3"/>
        <v>0</v>
      </c>
      <c r="I36" s="75">
        <f t="shared" si="1"/>
        <v>0</v>
      </c>
      <c r="J36" s="76">
        <f t="shared" si="2"/>
        <v>0</v>
      </c>
    </row>
    <row r="37" spans="2:10" x14ac:dyDescent="0.5">
      <c r="B37" s="97" t="s">
        <v>107</v>
      </c>
      <c r="C37" s="56" t="s">
        <v>36</v>
      </c>
      <c r="D37" s="57" t="s">
        <v>108</v>
      </c>
      <c r="E37" s="58"/>
      <c r="F37" s="59">
        <v>12</v>
      </c>
      <c r="G37" s="60"/>
      <c r="H37" s="61">
        <f t="shared" ref="H37:H60" si="5">F37*G37</f>
        <v>0</v>
      </c>
      <c r="I37" s="62">
        <f t="shared" si="1"/>
        <v>0</v>
      </c>
      <c r="J37" s="63">
        <f t="shared" si="2"/>
        <v>0</v>
      </c>
    </row>
    <row r="38" spans="2:10" x14ac:dyDescent="0.5">
      <c r="B38" s="97"/>
      <c r="C38" s="56" t="s">
        <v>37</v>
      </c>
      <c r="D38" s="64" t="s">
        <v>345</v>
      </c>
      <c r="E38" s="65"/>
      <c r="F38" s="59">
        <v>2</v>
      </c>
      <c r="G38" s="60"/>
      <c r="H38" s="61">
        <f t="shared" si="5"/>
        <v>0</v>
      </c>
      <c r="I38" s="62">
        <f t="shared" si="1"/>
        <v>0</v>
      </c>
      <c r="J38" s="63">
        <f t="shared" si="2"/>
        <v>0</v>
      </c>
    </row>
    <row r="39" spans="2:10" x14ac:dyDescent="0.5">
      <c r="B39" s="97"/>
      <c r="C39" s="56" t="s">
        <v>38</v>
      </c>
      <c r="D39" s="64" t="s">
        <v>109</v>
      </c>
      <c r="E39" s="65"/>
      <c r="F39" s="59">
        <v>2</v>
      </c>
      <c r="G39" s="60"/>
      <c r="H39" s="61">
        <f t="shared" si="5"/>
        <v>0</v>
      </c>
      <c r="I39" s="62">
        <f t="shared" si="1"/>
        <v>0</v>
      </c>
      <c r="J39" s="63">
        <f t="shared" si="2"/>
        <v>0</v>
      </c>
    </row>
    <row r="40" spans="2:10" x14ac:dyDescent="0.5">
      <c r="B40" s="97"/>
      <c r="C40" s="56" t="s">
        <v>39</v>
      </c>
      <c r="D40" s="64" t="s">
        <v>110</v>
      </c>
      <c r="E40" s="65"/>
      <c r="F40" s="59">
        <v>2</v>
      </c>
      <c r="G40" s="60"/>
      <c r="H40" s="61">
        <f t="shared" si="5"/>
        <v>0</v>
      </c>
      <c r="I40" s="62">
        <f t="shared" si="1"/>
        <v>0</v>
      </c>
      <c r="J40" s="63">
        <f t="shared" si="2"/>
        <v>0</v>
      </c>
    </row>
    <row r="41" spans="2:10" x14ac:dyDescent="0.5">
      <c r="B41" s="97"/>
      <c r="C41" s="56" t="s">
        <v>40</v>
      </c>
      <c r="D41" s="57" t="s">
        <v>111</v>
      </c>
      <c r="E41" s="65"/>
      <c r="F41" s="59">
        <v>2</v>
      </c>
      <c r="G41" s="60"/>
      <c r="H41" s="61">
        <f t="shared" si="5"/>
        <v>0</v>
      </c>
      <c r="I41" s="62">
        <f t="shared" si="1"/>
        <v>0</v>
      </c>
      <c r="J41" s="63">
        <f t="shared" si="2"/>
        <v>0</v>
      </c>
    </row>
    <row r="42" spans="2:10" x14ac:dyDescent="0.5">
      <c r="B42" s="97"/>
      <c r="C42" s="56" t="s">
        <v>41</v>
      </c>
      <c r="D42" s="64" t="s">
        <v>112</v>
      </c>
      <c r="E42" s="65"/>
      <c r="F42" s="59">
        <v>2</v>
      </c>
      <c r="G42" s="60"/>
      <c r="H42" s="61">
        <f t="shared" si="5"/>
        <v>0</v>
      </c>
      <c r="I42" s="62">
        <f t="shared" si="1"/>
        <v>0</v>
      </c>
      <c r="J42" s="63">
        <f t="shared" si="2"/>
        <v>0</v>
      </c>
    </row>
    <row r="43" spans="2:10" x14ac:dyDescent="0.5">
      <c r="B43" s="97"/>
      <c r="C43" s="56" t="s">
        <v>42</v>
      </c>
      <c r="D43" s="64" t="s">
        <v>113</v>
      </c>
      <c r="E43" s="65"/>
      <c r="F43" s="59">
        <v>2</v>
      </c>
      <c r="G43" s="60"/>
      <c r="H43" s="61">
        <f t="shared" si="5"/>
        <v>0</v>
      </c>
      <c r="I43" s="62">
        <f t="shared" si="1"/>
        <v>0</v>
      </c>
      <c r="J43" s="63">
        <f t="shared" si="2"/>
        <v>0</v>
      </c>
    </row>
    <row r="44" spans="2:10" x14ac:dyDescent="0.5">
      <c r="B44" s="97"/>
      <c r="C44" s="56" t="s">
        <v>43</v>
      </c>
      <c r="D44" s="64" t="s">
        <v>346</v>
      </c>
      <c r="E44" s="65"/>
      <c r="F44" s="59">
        <v>2</v>
      </c>
      <c r="G44" s="60"/>
      <c r="H44" s="61">
        <f t="shared" si="5"/>
        <v>0</v>
      </c>
      <c r="I44" s="62">
        <f t="shared" si="1"/>
        <v>0</v>
      </c>
      <c r="J44" s="63">
        <f t="shared" si="2"/>
        <v>0</v>
      </c>
    </row>
    <row r="45" spans="2:10" x14ac:dyDescent="0.5">
      <c r="B45" s="97"/>
      <c r="C45" s="56" t="s">
        <v>44</v>
      </c>
      <c r="D45" s="64" t="s">
        <v>347</v>
      </c>
      <c r="E45" s="65"/>
      <c r="F45" s="59">
        <v>2</v>
      </c>
      <c r="G45" s="60"/>
      <c r="H45" s="61">
        <f t="shared" si="5"/>
        <v>0</v>
      </c>
      <c r="I45" s="62">
        <f t="shared" si="1"/>
        <v>0</v>
      </c>
      <c r="J45" s="63">
        <f t="shared" si="2"/>
        <v>0</v>
      </c>
    </row>
    <row r="46" spans="2:10" x14ac:dyDescent="0.5">
      <c r="B46" s="97"/>
      <c r="C46" s="56" t="s">
        <v>45</v>
      </c>
      <c r="D46" s="64" t="s">
        <v>348</v>
      </c>
      <c r="E46" s="65"/>
      <c r="F46" s="59">
        <v>2</v>
      </c>
      <c r="G46" s="60"/>
      <c r="H46" s="61">
        <f t="shared" si="5"/>
        <v>0</v>
      </c>
      <c r="I46" s="62">
        <f t="shared" si="1"/>
        <v>0</v>
      </c>
      <c r="J46" s="63">
        <f t="shared" si="2"/>
        <v>0</v>
      </c>
    </row>
    <row r="47" spans="2:10" x14ac:dyDescent="0.5">
      <c r="B47" s="97"/>
      <c r="C47" s="56" t="s">
        <v>46</v>
      </c>
      <c r="D47" s="64" t="s">
        <v>114</v>
      </c>
      <c r="E47" s="65"/>
      <c r="F47" s="59">
        <v>1</v>
      </c>
      <c r="G47" s="60"/>
      <c r="H47" s="61">
        <f t="shared" si="5"/>
        <v>0</v>
      </c>
      <c r="I47" s="62">
        <f t="shared" si="1"/>
        <v>0</v>
      </c>
      <c r="J47" s="63">
        <f t="shared" si="2"/>
        <v>0</v>
      </c>
    </row>
    <row r="48" spans="2:10" x14ac:dyDescent="0.5">
      <c r="B48" s="97"/>
      <c r="C48" s="56" t="s">
        <v>47</v>
      </c>
      <c r="D48" s="64" t="s">
        <v>115</v>
      </c>
      <c r="E48" s="65"/>
      <c r="F48" s="59">
        <v>2</v>
      </c>
      <c r="G48" s="60"/>
      <c r="H48" s="61">
        <f t="shared" si="5"/>
        <v>0</v>
      </c>
      <c r="I48" s="62">
        <f t="shared" ref="I48:I193" si="6">G48*1.23</f>
        <v>0</v>
      </c>
      <c r="J48" s="63">
        <f t="shared" ref="J48:J193" si="7">F48*I48</f>
        <v>0</v>
      </c>
    </row>
    <row r="49" spans="2:10" x14ac:dyDescent="0.5">
      <c r="B49" s="97"/>
      <c r="C49" s="56" t="s">
        <v>48</v>
      </c>
      <c r="D49" s="64" t="s">
        <v>116</v>
      </c>
      <c r="E49" s="65"/>
      <c r="F49" s="59">
        <v>1</v>
      </c>
      <c r="G49" s="60"/>
      <c r="H49" s="61">
        <f t="shared" si="5"/>
        <v>0</v>
      </c>
      <c r="I49" s="62">
        <f t="shared" si="6"/>
        <v>0</v>
      </c>
      <c r="J49" s="63">
        <f t="shared" si="7"/>
        <v>0</v>
      </c>
    </row>
    <row r="50" spans="2:10" x14ac:dyDescent="0.5">
      <c r="B50" s="97"/>
      <c r="C50" s="56" t="s">
        <v>49</v>
      </c>
      <c r="D50" s="64" t="s">
        <v>117</v>
      </c>
      <c r="E50" s="65"/>
      <c r="F50" s="59">
        <v>4</v>
      </c>
      <c r="G50" s="60"/>
      <c r="H50" s="61">
        <f t="shared" si="5"/>
        <v>0</v>
      </c>
      <c r="I50" s="62">
        <f t="shared" si="6"/>
        <v>0</v>
      </c>
      <c r="J50" s="63">
        <f t="shared" si="7"/>
        <v>0</v>
      </c>
    </row>
    <row r="51" spans="2:10" x14ac:dyDescent="0.5">
      <c r="B51" s="97"/>
      <c r="C51" s="56" t="s">
        <v>50</v>
      </c>
      <c r="D51" s="64" t="s">
        <v>118</v>
      </c>
      <c r="E51" s="65"/>
      <c r="F51" s="59">
        <v>2</v>
      </c>
      <c r="G51" s="60"/>
      <c r="H51" s="61">
        <f t="shared" si="5"/>
        <v>0</v>
      </c>
      <c r="I51" s="62">
        <f t="shared" si="6"/>
        <v>0</v>
      </c>
      <c r="J51" s="63">
        <f t="shared" si="7"/>
        <v>0</v>
      </c>
    </row>
    <row r="52" spans="2:10" x14ac:dyDescent="0.5">
      <c r="B52" s="97"/>
      <c r="C52" s="56" t="s">
        <v>51</v>
      </c>
      <c r="D52" s="64" t="s">
        <v>119</v>
      </c>
      <c r="E52" s="65"/>
      <c r="F52" s="59">
        <v>8</v>
      </c>
      <c r="G52" s="60"/>
      <c r="H52" s="61">
        <f t="shared" si="5"/>
        <v>0</v>
      </c>
      <c r="I52" s="62">
        <f t="shared" si="6"/>
        <v>0</v>
      </c>
      <c r="J52" s="63">
        <f t="shared" si="7"/>
        <v>0</v>
      </c>
    </row>
    <row r="53" spans="2:10" x14ac:dyDescent="0.5">
      <c r="B53" s="97"/>
      <c r="C53" s="56" t="s">
        <v>52</v>
      </c>
      <c r="D53" s="64" t="s">
        <v>120</v>
      </c>
      <c r="E53" s="65"/>
      <c r="F53" s="59">
        <v>8</v>
      </c>
      <c r="G53" s="60"/>
      <c r="H53" s="61">
        <f t="shared" si="5"/>
        <v>0</v>
      </c>
      <c r="I53" s="62">
        <f t="shared" si="6"/>
        <v>0</v>
      </c>
      <c r="J53" s="63">
        <f t="shared" si="7"/>
        <v>0</v>
      </c>
    </row>
    <row r="54" spans="2:10" x14ac:dyDescent="0.5">
      <c r="B54" s="97"/>
      <c r="C54" s="56" t="s">
        <v>53</v>
      </c>
      <c r="D54" s="66" t="s">
        <v>349</v>
      </c>
      <c r="E54" s="65"/>
      <c r="F54" s="59">
        <v>1</v>
      </c>
      <c r="G54" s="60"/>
      <c r="H54" s="61">
        <f t="shared" si="5"/>
        <v>0</v>
      </c>
      <c r="I54" s="62">
        <f t="shared" si="6"/>
        <v>0</v>
      </c>
      <c r="J54" s="63">
        <f t="shared" si="7"/>
        <v>0</v>
      </c>
    </row>
    <row r="55" spans="2:10" x14ac:dyDescent="0.5">
      <c r="B55" s="97"/>
      <c r="C55" s="56" t="s">
        <v>54</v>
      </c>
      <c r="D55" s="57" t="s">
        <v>350</v>
      </c>
      <c r="E55" s="65"/>
      <c r="F55" s="59">
        <v>1</v>
      </c>
      <c r="G55" s="60"/>
      <c r="H55" s="61">
        <f t="shared" si="5"/>
        <v>0</v>
      </c>
      <c r="I55" s="62">
        <f t="shared" si="6"/>
        <v>0</v>
      </c>
      <c r="J55" s="63">
        <f t="shared" si="7"/>
        <v>0</v>
      </c>
    </row>
    <row r="56" spans="2:10" x14ac:dyDescent="0.5">
      <c r="B56" s="97"/>
      <c r="C56" s="56" t="s">
        <v>55</v>
      </c>
      <c r="D56" s="57" t="s">
        <v>351</v>
      </c>
      <c r="E56" s="65"/>
      <c r="F56" s="59">
        <v>8</v>
      </c>
      <c r="G56" s="67"/>
      <c r="H56" s="61">
        <f t="shared" si="5"/>
        <v>0</v>
      </c>
      <c r="I56" s="62">
        <f t="shared" si="6"/>
        <v>0</v>
      </c>
      <c r="J56" s="63">
        <f t="shared" si="7"/>
        <v>0</v>
      </c>
    </row>
    <row r="57" spans="2:10" x14ac:dyDescent="0.5">
      <c r="B57" s="97"/>
      <c r="C57" s="56" t="s">
        <v>56</v>
      </c>
      <c r="D57" s="57" t="s">
        <v>352</v>
      </c>
      <c r="E57" s="68"/>
      <c r="F57" s="59">
        <v>80</v>
      </c>
      <c r="G57" s="60"/>
      <c r="H57" s="61">
        <f t="shared" si="5"/>
        <v>0</v>
      </c>
      <c r="I57" s="62">
        <f t="shared" si="6"/>
        <v>0</v>
      </c>
      <c r="J57" s="63">
        <f t="shared" si="7"/>
        <v>0</v>
      </c>
    </row>
    <row r="58" spans="2:10" x14ac:dyDescent="0.5">
      <c r="B58" s="97"/>
      <c r="C58" s="56" t="s">
        <v>57</v>
      </c>
      <c r="D58" s="57" t="s">
        <v>353</v>
      </c>
      <c r="E58" s="68"/>
      <c r="F58" s="59">
        <v>10</v>
      </c>
      <c r="G58" s="60"/>
      <c r="H58" s="61">
        <f t="shared" si="5"/>
        <v>0</v>
      </c>
      <c r="I58" s="62">
        <f t="shared" si="6"/>
        <v>0</v>
      </c>
      <c r="J58" s="63">
        <f t="shared" si="7"/>
        <v>0</v>
      </c>
    </row>
    <row r="59" spans="2:10" x14ac:dyDescent="0.5">
      <c r="B59" s="97"/>
      <c r="C59" s="56" t="s">
        <v>58</v>
      </c>
      <c r="D59" s="57" t="s">
        <v>354</v>
      </c>
      <c r="E59" s="69"/>
      <c r="F59" s="59">
        <v>2</v>
      </c>
      <c r="G59" s="60"/>
      <c r="H59" s="61">
        <f t="shared" si="5"/>
        <v>0</v>
      </c>
      <c r="I59" s="62">
        <f t="shared" si="6"/>
        <v>0</v>
      </c>
      <c r="J59" s="63">
        <f t="shared" si="7"/>
        <v>0</v>
      </c>
    </row>
    <row r="60" spans="2:10" x14ac:dyDescent="0.5">
      <c r="B60" s="97"/>
      <c r="C60" s="56" t="s">
        <v>59</v>
      </c>
      <c r="D60" s="70" t="s">
        <v>121</v>
      </c>
      <c r="E60" s="71"/>
      <c r="F60" s="72">
        <v>2</v>
      </c>
      <c r="G60" s="60"/>
      <c r="H60" s="61">
        <f t="shared" si="5"/>
        <v>0</v>
      </c>
      <c r="I60" s="62">
        <f t="shared" si="6"/>
        <v>0</v>
      </c>
      <c r="J60" s="63">
        <f t="shared" si="7"/>
        <v>0</v>
      </c>
    </row>
    <row r="61" spans="2:10" x14ac:dyDescent="0.5">
      <c r="B61" s="92" t="s">
        <v>122</v>
      </c>
      <c r="C61" s="25" t="s">
        <v>60</v>
      </c>
      <c r="D61" s="26" t="s">
        <v>390</v>
      </c>
      <c r="E61" s="27"/>
      <c r="F61" s="28">
        <v>1</v>
      </c>
      <c r="G61" s="29"/>
      <c r="H61" s="30">
        <f t="shared" ref="H61:H193" si="8">F61*G61</f>
        <v>0</v>
      </c>
      <c r="I61" s="31">
        <f t="shared" si="6"/>
        <v>0</v>
      </c>
      <c r="J61" s="32">
        <f t="shared" si="7"/>
        <v>0</v>
      </c>
    </row>
    <row r="62" spans="2:10" x14ac:dyDescent="0.5">
      <c r="B62" s="92"/>
      <c r="C62" s="25" t="s">
        <v>61</v>
      </c>
      <c r="D62" s="26" t="s">
        <v>123</v>
      </c>
      <c r="E62" s="27"/>
      <c r="F62" s="28">
        <v>1</v>
      </c>
      <c r="G62" s="29"/>
      <c r="H62" s="30">
        <f t="shared" si="8"/>
        <v>0</v>
      </c>
      <c r="I62" s="31">
        <f t="shared" si="6"/>
        <v>0</v>
      </c>
      <c r="J62" s="32">
        <f t="shared" si="7"/>
        <v>0</v>
      </c>
    </row>
    <row r="63" spans="2:10" x14ac:dyDescent="0.5">
      <c r="B63" s="92"/>
      <c r="C63" s="25" t="s">
        <v>62</v>
      </c>
      <c r="D63" s="26" t="s">
        <v>288</v>
      </c>
      <c r="E63" s="27"/>
      <c r="F63" s="28">
        <v>4</v>
      </c>
      <c r="G63" s="29"/>
      <c r="H63" s="30">
        <f t="shared" si="8"/>
        <v>0</v>
      </c>
      <c r="I63" s="31">
        <f t="shared" si="6"/>
        <v>0</v>
      </c>
      <c r="J63" s="32">
        <f t="shared" si="7"/>
        <v>0</v>
      </c>
    </row>
    <row r="64" spans="2:10" x14ac:dyDescent="0.5">
      <c r="B64" s="92"/>
      <c r="C64" s="25" t="s">
        <v>63</v>
      </c>
      <c r="D64" s="26" t="s">
        <v>355</v>
      </c>
      <c r="E64" s="27"/>
      <c r="F64" s="28">
        <v>1</v>
      </c>
      <c r="G64" s="29"/>
      <c r="H64" s="30">
        <f t="shared" si="8"/>
        <v>0</v>
      </c>
      <c r="I64" s="31">
        <f t="shared" si="6"/>
        <v>0</v>
      </c>
      <c r="J64" s="32">
        <f t="shared" si="7"/>
        <v>0</v>
      </c>
    </row>
    <row r="65" spans="2:10" x14ac:dyDescent="0.5">
      <c r="B65" s="92"/>
      <c r="C65" s="25" t="s">
        <v>64</v>
      </c>
      <c r="D65" s="26" t="s">
        <v>356</v>
      </c>
      <c r="E65" s="27"/>
      <c r="F65" s="33">
        <v>1</v>
      </c>
      <c r="G65" s="29"/>
      <c r="H65" s="30">
        <f t="shared" si="8"/>
        <v>0</v>
      </c>
      <c r="I65" s="31">
        <f t="shared" si="6"/>
        <v>0</v>
      </c>
      <c r="J65" s="32">
        <f t="shared" si="7"/>
        <v>0</v>
      </c>
    </row>
    <row r="66" spans="2:10" x14ac:dyDescent="0.5">
      <c r="B66" s="92"/>
      <c r="C66" s="25" t="s">
        <v>65</v>
      </c>
      <c r="D66" s="26" t="s">
        <v>357</v>
      </c>
      <c r="E66" s="34"/>
      <c r="F66" s="33">
        <v>1</v>
      </c>
      <c r="G66" s="29"/>
      <c r="H66" s="30">
        <f t="shared" si="8"/>
        <v>0</v>
      </c>
      <c r="I66" s="31">
        <f t="shared" si="6"/>
        <v>0</v>
      </c>
      <c r="J66" s="32">
        <f t="shared" si="7"/>
        <v>0</v>
      </c>
    </row>
    <row r="67" spans="2:10" x14ac:dyDescent="0.5">
      <c r="B67" s="92"/>
      <c r="C67" s="25" t="s">
        <v>66</v>
      </c>
      <c r="D67" s="26" t="s">
        <v>358</v>
      </c>
      <c r="E67" s="35"/>
      <c r="F67" s="33">
        <v>2</v>
      </c>
      <c r="G67" s="29"/>
      <c r="H67" s="30">
        <f t="shared" si="8"/>
        <v>0</v>
      </c>
      <c r="I67" s="31">
        <f t="shared" si="6"/>
        <v>0</v>
      </c>
      <c r="J67" s="32">
        <f t="shared" si="7"/>
        <v>0</v>
      </c>
    </row>
    <row r="68" spans="2:10" x14ac:dyDescent="0.5">
      <c r="B68" s="92"/>
      <c r="C68" s="25" t="s">
        <v>67</v>
      </c>
      <c r="D68" s="26" t="s">
        <v>359</v>
      </c>
      <c r="E68" s="27"/>
      <c r="F68" s="33">
        <v>1</v>
      </c>
      <c r="G68" s="29"/>
      <c r="H68" s="30">
        <f t="shared" si="8"/>
        <v>0</v>
      </c>
      <c r="I68" s="31">
        <f t="shared" si="6"/>
        <v>0</v>
      </c>
      <c r="J68" s="32">
        <f t="shared" si="7"/>
        <v>0</v>
      </c>
    </row>
    <row r="69" spans="2:10" x14ac:dyDescent="0.5">
      <c r="B69" s="92"/>
      <c r="C69" s="25" t="s">
        <v>68</v>
      </c>
      <c r="D69" s="26" t="s">
        <v>360</v>
      </c>
      <c r="E69" s="27"/>
      <c r="F69" s="33">
        <v>1</v>
      </c>
      <c r="G69" s="29"/>
      <c r="H69" s="30">
        <f t="shared" si="8"/>
        <v>0</v>
      </c>
      <c r="I69" s="31">
        <f t="shared" si="6"/>
        <v>0</v>
      </c>
      <c r="J69" s="32">
        <f t="shared" si="7"/>
        <v>0</v>
      </c>
    </row>
    <row r="70" spans="2:10" x14ac:dyDescent="0.5">
      <c r="B70" s="92"/>
      <c r="C70" s="25" t="s">
        <v>69</v>
      </c>
      <c r="D70" s="26" t="s">
        <v>361</v>
      </c>
      <c r="E70" s="27"/>
      <c r="F70" s="33">
        <v>2</v>
      </c>
      <c r="G70" s="29"/>
      <c r="H70" s="30">
        <f t="shared" si="8"/>
        <v>0</v>
      </c>
      <c r="I70" s="31">
        <f t="shared" si="6"/>
        <v>0</v>
      </c>
      <c r="J70" s="32">
        <f t="shared" si="7"/>
        <v>0</v>
      </c>
    </row>
    <row r="71" spans="2:10" x14ac:dyDescent="0.5">
      <c r="B71" s="92"/>
      <c r="C71" s="25" t="s">
        <v>70</v>
      </c>
      <c r="D71" s="26" t="s">
        <v>362</v>
      </c>
      <c r="E71" s="27"/>
      <c r="F71" s="36">
        <v>2</v>
      </c>
      <c r="G71" s="29"/>
      <c r="H71" s="30">
        <f t="shared" si="8"/>
        <v>0</v>
      </c>
      <c r="I71" s="31">
        <f t="shared" si="6"/>
        <v>0</v>
      </c>
      <c r="J71" s="32">
        <f t="shared" si="7"/>
        <v>0</v>
      </c>
    </row>
    <row r="72" spans="2:10" x14ac:dyDescent="0.5">
      <c r="B72" s="92"/>
      <c r="C72" s="25" t="s">
        <v>71</v>
      </c>
      <c r="D72" s="26" t="s">
        <v>363</v>
      </c>
      <c r="E72" s="27"/>
      <c r="F72" s="28">
        <v>1</v>
      </c>
      <c r="G72" s="29"/>
      <c r="H72" s="30">
        <f t="shared" si="8"/>
        <v>0</v>
      </c>
      <c r="I72" s="31">
        <f t="shared" si="6"/>
        <v>0</v>
      </c>
      <c r="J72" s="32">
        <f t="shared" si="7"/>
        <v>0</v>
      </c>
    </row>
    <row r="73" spans="2:10" x14ac:dyDescent="0.5">
      <c r="B73" s="92"/>
      <c r="C73" s="25" t="s">
        <v>72</v>
      </c>
      <c r="D73" s="26" t="s">
        <v>364</v>
      </c>
      <c r="E73" s="27"/>
      <c r="F73" s="33">
        <v>1</v>
      </c>
      <c r="G73" s="29"/>
      <c r="H73" s="30">
        <f t="shared" si="8"/>
        <v>0</v>
      </c>
      <c r="I73" s="31">
        <f t="shared" si="6"/>
        <v>0</v>
      </c>
      <c r="J73" s="32">
        <f t="shared" si="7"/>
        <v>0</v>
      </c>
    </row>
    <row r="74" spans="2:10" x14ac:dyDescent="0.5">
      <c r="B74" s="92"/>
      <c r="C74" s="25" t="s">
        <v>73</v>
      </c>
      <c r="D74" s="26" t="s">
        <v>365</v>
      </c>
      <c r="E74" s="27"/>
      <c r="F74" s="33">
        <v>1</v>
      </c>
      <c r="G74" s="29"/>
      <c r="H74" s="30">
        <f t="shared" si="8"/>
        <v>0</v>
      </c>
      <c r="I74" s="31">
        <f t="shared" si="6"/>
        <v>0</v>
      </c>
      <c r="J74" s="32">
        <f t="shared" si="7"/>
        <v>0</v>
      </c>
    </row>
    <row r="75" spans="2:10" ht="20.399999999999999" customHeight="1" x14ac:dyDescent="0.5">
      <c r="B75" s="92"/>
      <c r="C75" s="25" t="s">
        <v>74</v>
      </c>
      <c r="D75" s="26" t="s">
        <v>366</v>
      </c>
      <c r="E75" s="27"/>
      <c r="F75" s="33">
        <v>4</v>
      </c>
      <c r="G75" s="29"/>
      <c r="H75" s="30">
        <f t="shared" si="8"/>
        <v>0</v>
      </c>
      <c r="I75" s="31">
        <f t="shared" si="6"/>
        <v>0</v>
      </c>
      <c r="J75" s="32">
        <f t="shared" si="7"/>
        <v>0</v>
      </c>
    </row>
    <row r="76" spans="2:10" x14ac:dyDescent="0.5">
      <c r="B76" s="92"/>
      <c r="C76" s="25" t="s">
        <v>75</v>
      </c>
      <c r="D76" s="26" t="s">
        <v>367</v>
      </c>
      <c r="E76" s="27"/>
      <c r="F76" s="33">
        <v>4</v>
      </c>
      <c r="G76" s="29"/>
      <c r="H76" s="30">
        <f t="shared" si="8"/>
        <v>0</v>
      </c>
      <c r="I76" s="31">
        <f t="shared" si="6"/>
        <v>0</v>
      </c>
      <c r="J76" s="32">
        <f t="shared" si="7"/>
        <v>0</v>
      </c>
    </row>
    <row r="77" spans="2:10" x14ac:dyDescent="0.5">
      <c r="B77" s="92"/>
      <c r="C77" s="25" t="s">
        <v>76</v>
      </c>
      <c r="D77" s="26" t="s">
        <v>124</v>
      </c>
      <c r="E77" s="27"/>
      <c r="F77" s="33">
        <v>4</v>
      </c>
      <c r="G77" s="29"/>
      <c r="H77" s="30">
        <f t="shared" si="8"/>
        <v>0</v>
      </c>
      <c r="I77" s="31">
        <f t="shared" si="6"/>
        <v>0</v>
      </c>
      <c r="J77" s="32">
        <f t="shared" si="7"/>
        <v>0</v>
      </c>
    </row>
    <row r="78" spans="2:10" x14ac:dyDescent="0.5">
      <c r="B78" s="92"/>
      <c r="C78" s="25" t="s">
        <v>77</v>
      </c>
      <c r="D78" s="37" t="s">
        <v>125</v>
      </c>
      <c r="E78" s="27"/>
      <c r="F78" s="33">
        <v>4</v>
      </c>
      <c r="G78" s="29"/>
      <c r="H78" s="30">
        <f t="shared" si="8"/>
        <v>0</v>
      </c>
      <c r="I78" s="31">
        <f t="shared" si="6"/>
        <v>0</v>
      </c>
      <c r="J78" s="32">
        <f t="shared" si="7"/>
        <v>0</v>
      </c>
    </row>
    <row r="79" spans="2:10" x14ac:dyDescent="0.5">
      <c r="B79" s="92"/>
      <c r="C79" s="25" t="s">
        <v>78</v>
      </c>
      <c r="D79" s="26" t="s">
        <v>301</v>
      </c>
      <c r="E79" s="27"/>
      <c r="F79" s="38">
        <v>4</v>
      </c>
      <c r="G79" s="30"/>
      <c r="H79" s="30">
        <f t="shared" si="8"/>
        <v>0</v>
      </c>
      <c r="I79" s="31">
        <f t="shared" si="6"/>
        <v>0</v>
      </c>
      <c r="J79" s="32">
        <f t="shared" si="7"/>
        <v>0</v>
      </c>
    </row>
    <row r="80" spans="2:10" x14ac:dyDescent="0.5">
      <c r="B80" s="92"/>
      <c r="C80" s="25" t="s">
        <v>79</v>
      </c>
      <c r="D80" s="26" t="s">
        <v>302</v>
      </c>
      <c r="E80" s="27"/>
      <c r="F80" s="38">
        <v>4</v>
      </c>
      <c r="G80" s="30"/>
      <c r="H80" s="30">
        <f t="shared" si="8"/>
        <v>0</v>
      </c>
      <c r="I80" s="31">
        <f t="shared" si="6"/>
        <v>0</v>
      </c>
      <c r="J80" s="32">
        <f t="shared" si="7"/>
        <v>0</v>
      </c>
    </row>
    <row r="81" spans="2:10" x14ac:dyDescent="0.5">
      <c r="B81" s="92"/>
      <c r="C81" s="25" t="s">
        <v>80</v>
      </c>
      <c r="D81" s="26" t="s">
        <v>303</v>
      </c>
      <c r="E81" s="27"/>
      <c r="F81" s="38">
        <v>4</v>
      </c>
      <c r="G81" s="30"/>
      <c r="H81" s="30">
        <f t="shared" si="8"/>
        <v>0</v>
      </c>
      <c r="I81" s="31">
        <f t="shared" si="6"/>
        <v>0</v>
      </c>
      <c r="J81" s="32">
        <f t="shared" si="7"/>
        <v>0</v>
      </c>
    </row>
    <row r="82" spans="2:10" x14ac:dyDescent="0.5">
      <c r="B82" s="92"/>
      <c r="C82" s="25" t="s">
        <v>81</v>
      </c>
      <c r="D82" s="26" t="s">
        <v>300</v>
      </c>
      <c r="E82" s="27"/>
      <c r="F82" s="38">
        <v>4</v>
      </c>
      <c r="G82" s="29"/>
      <c r="H82" s="30">
        <f>F82*G82</f>
        <v>0</v>
      </c>
      <c r="I82" s="31">
        <f>G82*1.23</f>
        <v>0</v>
      </c>
      <c r="J82" s="32">
        <f>F82*I82</f>
        <v>0</v>
      </c>
    </row>
    <row r="83" spans="2:10" x14ac:dyDescent="0.5">
      <c r="B83" s="92"/>
      <c r="C83" s="25" t="s">
        <v>82</v>
      </c>
      <c r="D83" s="26" t="s">
        <v>304</v>
      </c>
      <c r="E83" s="27"/>
      <c r="F83" s="38">
        <v>8</v>
      </c>
      <c r="G83" s="30"/>
      <c r="H83" s="30">
        <f t="shared" si="8"/>
        <v>0</v>
      </c>
      <c r="I83" s="31">
        <f t="shared" si="6"/>
        <v>0</v>
      </c>
      <c r="J83" s="32">
        <f t="shared" si="7"/>
        <v>0</v>
      </c>
    </row>
    <row r="84" spans="2:10" x14ac:dyDescent="0.5">
      <c r="B84" s="92"/>
      <c r="C84" s="25" t="s">
        <v>83</v>
      </c>
      <c r="D84" s="26" t="s">
        <v>305</v>
      </c>
      <c r="E84" s="27"/>
      <c r="F84" s="38">
        <v>4</v>
      </c>
      <c r="G84" s="30"/>
      <c r="H84" s="30">
        <f t="shared" si="8"/>
        <v>0</v>
      </c>
      <c r="I84" s="31">
        <f t="shared" si="6"/>
        <v>0</v>
      </c>
      <c r="J84" s="32">
        <f t="shared" si="7"/>
        <v>0</v>
      </c>
    </row>
    <row r="85" spans="2:10" x14ac:dyDescent="0.5">
      <c r="B85" s="92"/>
      <c r="C85" s="25" t="s">
        <v>84</v>
      </c>
      <c r="D85" s="26" t="s">
        <v>126</v>
      </c>
      <c r="E85" s="27"/>
      <c r="F85" s="38">
        <v>4</v>
      </c>
      <c r="G85" s="30"/>
      <c r="H85" s="30">
        <f t="shared" si="8"/>
        <v>0</v>
      </c>
      <c r="I85" s="31">
        <f t="shared" si="6"/>
        <v>0</v>
      </c>
      <c r="J85" s="32">
        <f t="shared" si="7"/>
        <v>0</v>
      </c>
    </row>
    <row r="86" spans="2:10" x14ac:dyDescent="0.5">
      <c r="B86" s="92"/>
      <c r="C86" s="25" t="s">
        <v>85</v>
      </c>
      <c r="D86" s="37" t="s">
        <v>127</v>
      </c>
      <c r="E86" s="27"/>
      <c r="F86" s="39">
        <v>4</v>
      </c>
      <c r="G86" s="30"/>
      <c r="H86" s="30">
        <f t="shared" si="8"/>
        <v>0</v>
      </c>
      <c r="I86" s="31">
        <f t="shared" si="6"/>
        <v>0</v>
      </c>
      <c r="J86" s="32">
        <f t="shared" si="7"/>
        <v>0</v>
      </c>
    </row>
    <row r="87" spans="2:10" x14ac:dyDescent="0.5">
      <c r="B87" s="92"/>
      <c r="C87" s="25" t="s">
        <v>86</v>
      </c>
      <c r="D87" s="26" t="s">
        <v>181</v>
      </c>
      <c r="E87" s="27"/>
      <c r="F87" s="28">
        <v>4</v>
      </c>
      <c r="G87" s="30"/>
      <c r="H87" s="30">
        <f t="shared" si="8"/>
        <v>0</v>
      </c>
      <c r="I87" s="31">
        <f t="shared" si="6"/>
        <v>0</v>
      </c>
      <c r="J87" s="32">
        <f t="shared" si="7"/>
        <v>0</v>
      </c>
    </row>
    <row r="88" spans="2:10" x14ac:dyDescent="0.5">
      <c r="B88" s="92"/>
      <c r="C88" s="25" t="s">
        <v>87</v>
      </c>
      <c r="D88" s="26" t="s">
        <v>182</v>
      </c>
      <c r="E88" s="34"/>
      <c r="F88" s="28">
        <v>4</v>
      </c>
      <c r="G88" s="30"/>
      <c r="H88" s="30">
        <f t="shared" si="8"/>
        <v>0</v>
      </c>
      <c r="I88" s="31">
        <f t="shared" si="6"/>
        <v>0</v>
      </c>
      <c r="J88" s="32">
        <f t="shared" si="7"/>
        <v>0</v>
      </c>
    </row>
    <row r="89" spans="2:10" x14ac:dyDescent="0.5">
      <c r="B89" s="92"/>
      <c r="C89" s="25" t="s">
        <v>88</v>
      </c>
      <c r="D89" s="26" t="s">
        <v>183</v>
      </c>
      <c r="E89" s="27"/>
      <c r="F89" s="28">
        <v>4</v>
      </c>
      <c r="G89" s="30"/>
      <c r="H89" s="30">
        <f t="shared" si="8"/>
        <v>0</v>
      </c>
      <c r="I89" s="31">
        <f t="shared" si="6"/>
        <v>0</v>
      </c>
      <c r="J89" s="32">
        <f t="shared" si="7"/>
        <v>0</v>
      </c>
    </row>
    <row r="90" spans="2:10" x14ac:dyDescent="0.5">
      <c r="B90" s="92"/>
      <c r="C90" s="25" t="s">
        <v>89</v>
      </c>
      <c r="D90" s="26" t="s">
        <v>184</v>
      </c>
      <c r="E90" s="27"/>
      <c r="F90" s="28">
        <v>8</v>
      </c>
      <c r="G90" s="30"/>
      <c r="H90" s="30">
        <f t="shared" si="8"/>
        <v>0</v>
      </c>
      <c r="I90" s="31">
        <f t="shared" si="6"/>
        <v>0</v>
      </c>
      <c r="J90" s="32">
        <f t="shared" si="7"/>
        <v>0</v>
      </c>
    </row>
    <row r="91" spans="2:10" x14ac:dyDescent="0.5">
      <c r="B91" s="92"/>
      <c r="C91" s="25" t="s">
        <v>90</v>
      </c>
      <c r="D91" s="26" t="s">
        <v>185</v>
      </c>
      <c r="E91" s="27"/>
      <c r="F91" s="28">
        <v>8</v>
      </c>
      <c r="G91" s="30"/>
      <c r="H91" s="30">
        <f t="shared" si="8"/>
        <v>0</v>
      </c>
      <c r="I91" s="31">
        <f t="shared" si="6"/>
        <v>0</v>
      </c>
      <c r="J91" s="32">
        <f t="shared" si="7"/>
        <v>0</v>
      </c>
    </row>
    <row r="92" spans="2:10" x14ac:dyDescent="0.5">
      <c r="B92" s="92"/>
      <c r="C92" s="25" t="s">
        <v>91</v>
      </c>
      <c r="D92" s="26" t="s">
        <v>289</v>
      </c>
      <c r="E92" s="27"/>
      <c r="F92" s="28">
        <v>4</v>
      </c>
      <c r="G92" s="30"/>
      <c r="H92" s="30">
        <f t="shared" si="8"/>
        <v>0</v>
      </c>
      <c r="I92" s="31">
        <f t="shared" si="6"/>
        <v>0</v>
      </c>
      <c r="J92" s="32">
        <f t="shared" si="7"/>
        <v>0</v>
      </c>
    </row>
    <row r="93" spans="2:10" x14ac:dyDescent="0.5">
      <c r="B93" s="92"/>
      <c r="C93" s="25" t="s">
        <v>92</v>
      </c>
      <c r="D93" s="26" t="s">
        <v>186</v>
      </c>
      <c r="E93" s="27"/>
      <c r="F93" s="28">
        <v>8</v>
      </c>
      <c r="G93" s="30"/>
      <c r="H93" s="30">
        <f t="shared" si="8"/>
        <v>0</v>
      </c>
      <c r="I93" s="31">
        <f t="shared" si="6"/>
        <v>0</v>
      </c>
      <c r="J93" s="32">
        <f t="shared" si="7"/>
        <v>0</v>
      </c>
    </row>
    <row r="94" spans="2:10" x14ac:dyDescent="0.5">
      <c r="B94" s="92"/>
      <c r="C94" s="25" t="s">
        <v>93</v>
      </c>
      <c r="D94" s="26" t="s">
        <v>187</v>
      </c>
      <c r="E94" s="27"/>
      <c r="F94" s="28">
        <v>4</v>
      </c>
      <c r="G94" s="30"/>
      <c r="H94" s="30">
        <f t="shared" si="8"/>
        <v>0</v>
      </c>
      <c r="I94" s="31">
        <f t="shared" si="6"/>
        <v>0</v>
      </c>
      <c r="J94" s="32">
        <f t="shared" si="7"/>
        <v>0</v>
      </c>
    </row>
    <row r="95" spans="2:10" x14ac:dyDescent="0.5">
      <c r="B95" s="92"/>
      <c r="C95" s="25" t="s">
        <v>94</v>
      </c>
      <c r="D95" s="26" t="s">
        <v>188</v>
      </c>
      <c r="E95" s="27"/>
      <c r="F95" s="28">
        <v>4</v>
      </c>
      <c r="G95" s="30"/>
      <c r="H95" s="30">
        <f t="shared" si="8"/>
        <v>0</v>
      </c>
      <c r="I95" s="31">
        <f t="shared" si="6"/>
        <v>0</v>
      </c>
      <c r="J95" s="32">
        <f t="shared" si="7"/>
        <v>0</v>
      </c>
    </row>
    <row r="96" spans="2:10" x14ac:dyDescent="0.5">
      <c r="B96" s="92"/>
      <c r="C96" s="25" t="s">
        <v>95</v>
      </c>
      <c r="D96" s="26" t="s">
        <v>189</v>
      </c>
      <c r="E96" s="27"/>
      <c r="F96" s="28">
        <v>4</v>
      </c>
      <c r="G96" s="30"/>
      <c r="H96" s="30">
        <f t="shared" si="8"/>
        <v>0</v>
      </c>
      <c r="I96" s="31">
        <f t="shared" si="6"/>
        <v>0</v>
      </c>
      <c r="J96" s="32">
        <f t="shared" si="7"/>
        <v>0</v>
      </c>
    </row>
    <row r="97" spans="2:10" x14ac:dyDescent="0.5">
      <c r="B97" s="92"/>
      <c r="C97" s="25" t="s">
        <v>96</v>
      </c>
      <c r="D97" s="26" t="s">
        <v>190</v>
      </c>
      <c r="E97" s="27"/>
      <c r="F97" s="28">
        <v>8</v>
      </c>
      <c r="G97" s="30"/>
      <c r="H97" s="30">
        <f t="shared" si="8"/>
        <v>0</v>
      </c>
      <c r="I97" s="31">
        <f t="shared" si="6"/>
        <v>0</v>
      </c>
      <c r="J97" s="32">
        <f t="shared" si="7"/>
        <v>0</v>
      </c>
    </row>
    <row r="98" spans="2:10" ht="20.399999999999999" customHeight="1" x14ac:dyDescent="0.5">
      <c r="B98" s="92"/>
      <c r="C98" s="25" t="s">
        <v>97</v>
      </c>
      <c r="D98" s="26" t="s">
        <v>191</v>
      </c>
      <c r="E98" s="40"/>
      <c r="F98" s="28">
        <v>8</v>
      </c>
      <c r="G98" s="30"/>
      <c r="H98" s="30">
        <f t="shared" si="8"/>
        <v>0</v>
      </c>
      <c r="I98" s="31">
        <f t="shared" si="6"/>
        <v>0</v>
      </c>
      <c r="J98" s="32">
        <f t="shared" si="7"/>
        <v>0</v>
      </c>
    </row>
    <row r="99" spans="2:10" x14ac:dyDescent="0.5">
      <c r="B99" s="92"/>
      <c r="C99" s="25" t="s">
        <v>98</v>
      </c>
      <c r="D99" s="41" t="s">
        <v>290</v>
      </c>
      <c r="E99" s="26"/>
      <c r="F99" s="38">
        <v>8</v>
      </c>
      <c r="G99" s="30"/>
      <c r="H99" s="30">
        <f t="shared" si="8"/>
        <v>0</v>
      </c>
      <c r="I99" s="31">
        <f t="shared" si="6"/>
        <v>0</v>
      </c>
      <c r="J99" s="32">
        <f t="shared" si="7"/>
        <v>0</v>
      </c>
    </row>
    <row r="100" spans="2:10" x14ac:dyDescent="0.5">
      <c r="B100" s="92"/>
      <c r="C100" s="25" t="s">
        <v>100</v>
      </c>
      <c r="D100" s="26" t="s">
        <v>192</v>
      </c>
      <c r="E100" s="27"/>
      <c r="F100" s="38">
        <v>11</v>
      </c>
      <c r="G100" s="30"/>
      <c r="H100" s="30">
        <f t="shared" si="8"/>
        <v>0</v>
      </c>
      <c r="I100" s="31">
        <f t="shared" si="6"/>
        <v>0</v>
      </c>
      <c r="J100" s="32">
        <f t="shared" si="7"/>
        <v>0</v>
      </c>
    </row>
    <row r="101" spans="2:10" x14ac:dyDescent="0.5">
      <c r="B101" s="92"/>
      <c r="C101" s="25" t="s">
        <v>101</v>
      </c>
      <c r="D101" s="26" t="s">
        <v>193</v>
      </c>
      <c r="E101" s="42"/>
      <c r="F101" s="38">
        <v>11</v>
      </c>
      <c r="G101" s="30"/>
      <c r="H101" s="30">
        <f t="shared" si="8"/>
        <v>0</v>
      </c>
      <c r="I101" s="31">
        <f t="shared" si="6"/>
        <v>0</v>
      </c>
      <c r="J101" s="32">
        <f t="shared" si="7"/>
        <v>0</v>
      </c>
    </row>
    <row r="102" spans="2:10" x14ac:dyDescent="0.5">
      <c r="B102" s="92"/>
      <c r="C102" s="25" t="s">
        <v>128</v>
      </c>
      <c r="D102" s="41" t="s">
        <v>194</v>
      </c>
      <c r="E102" s="42"/>
      <c r="F102" s="38">
        <v>2</v>
      </c>
      <c r="G102" s="30"/>
      <c r="H102" s="30">
        <f t="shared" si="8"/>
        <v>0</v>
      </c>
      <c r="I102" s="31">
        <f t="shared" si="6"/>
        <v>0</v>
      </c>
      <c r="J102" s="32">
        <f t="shared" si="7"/>
        <v>0</v>
      </c>
    </row>
    <row r="103" spans="2:10" x14ac:dyDescent="0.5">
      <c r="B103" s="92"/>
      <c r="C103" s="25" t="s">
        <v>129</v>
      </c>
      <c r="D103" s="26" t="s">
        <v>308</v>
      </c>
      <c r="E103" s="43"/>
      <c r="F103" s="38">
        <v>4</v>
      </c>
      <c r="G103" s="30"/>
      <c r="H103" s="30">
        <f t="shared" si="8"/>
        <v>0</v>
      </c>
      <c r="I103" s="31">
        <f t="shared" si="6"/>
        <v>0</v>
      </c>
      <c r="J103" s="32">
        <f t="shared" si="7"/>
        <v>0</v>
      </c>
    </row>
    <row r="104" spans="2:10" x14ac:dyDescent="0.5">
      <c r="B104" s="92"/>
      <c r="C104" s="25" t="s">
        <v>130</v>
      </c>
      <c r="D104" s="44" t="s">
        <v>307</v>
      </c>
      <c r="E104" s="43"/>
      <c r="F104" s="38">
        <v>4</v>
      </c>
      <c r="G104" s="30"/>
      <c r="H104" s="30">
        <f t="shared" si="8"/>
        <v>0</v>
      </c>
      <c r="I104" s="31">
        <f t="shared" si="6"/>
        <v>0</v>
      </c>
      <c r="J104" s="32">
        <f t="shared" si="7"/>
        <v>0</v>
      </c>
    </row>
    <row r="105" spans="2:10" x14ac:dyDescent="0.5">
      <c r="B105" s="92"/>
      <c r="C105" s="25" t="s">
        <v>131</v>
      </c>
      <c r="D105" s="46" t="s">
        <v>306</v>
      </c>
      <c r="E105" s="43"/>
      <c r="F105" s="38">
        <v>4</v>
      </c>
      <c r="G105" s="30"/>
      <c r="H105" s="30">
        <f t="shared" si="8"/>
        <v>0</v>
      </c>
      <c r="I105" s="31">
        <f t="shared" si="6"/>
        <v>0</v>
      </c>
      <c r="J105" s="32">
        <f t="shared" si="7"/>
        <v>0</v>
      </c>
    </row>
    <row r="106" spans="2:10" x14ac:dyDescent="0.5">
      <c r="B106" s="92"/>
      <c r="C106" s="25" t="s">
        <v>132</v>
      </c>
      <c r="D106" s="44" t="s">
        <v>309</v>
      </c>
      <c r="E106" s="43"/>
      <c r="F106" s="38">
        <v>4</v>
      </c>
      <c r="G106" s="30"/>
      <c r="H106" s="30">
        <f t="shared" si="8"/>
        <v>0</v>
      </c>
      <c r="I106" s="31">
        <f t="shared" si="6"/>
        <v>0</v>
      </c>
      <c r="J106" s="32">
        <f t="shared" si="7"/>
        <v>0</v>
      </c>
    </row>
    <row r="107" spans="2:10" x14ac:dyDescent="0.5">
      <c r="B107" s="92"/>
      <c r="C107" s="25" t="s">
        <v>133</v>
      </c>
      <c r="D107" s="44" t="s">
        <v>368</v>
      </c>
      <c r="E107" s="43"/>
      <c r="F107" s="38">
        <v>4</v>
      </c>
      <c r="G107" s="30"/>
      <c r="H107" s="30">
        <f t="shared" si="8"/>
        <v>0</v>
      </c>
      <c r="I107" s="31">
        <f t="shared" si="6"/>
        <v>0</v>
      </c>
      <c r="J107" s="32">
        <f t="shared" si="7"/>
        <v>0</v>
      </c>
    </row>
    <row r="108" spans="2:10" x14ac:dyDescent="0.5">
      <c r="B108" s="92"/>
      <c r="C108" s="25" t="s">
        <v>134</v>
      </c>
      <c r="D108" s="44" t="s">
        <v>215</v>
      </c>
      <c r="E108" s="47"/>
      <c r="F108" s="38">
        <v>4</v>
      </c>
      <c r="G108" s="30"/>
      <c r="H108" s="30">
        <f t="shared" si="8"/>
        <v>0</v>
      </c>
      <c r="I108" s="31">
        <f t="shared" si="6"/>
        <v>0</v>
      </c>
      <c r="J108" s="32">
        <f t="shared" si="7"/>
        <v>0</v>
      </c>
    </row>
    <row r="109" spans="2:10" x14ac:dyDescent="0.5">
      <c r="B109" s="92"/>
      <c r="C109" s="25" t="s">
        <v>135</v>
      </c>
      <c r="D109" s="46" t="s">
        <v>292</v>
      </c>
      <c r="E109" s="47"/>
      <c r="F109" s="38">
        <v>4</v>
      </c>
      <c r="G109" s="30"/>
      <c r="H109" s="30">
        <f t="shared" si="8"/>
        <v>0</v>
      </c>
      <c r="I109" s="31">
        <f t="shared" si="6"/>
        <v>0</v>
      </c>
      <c r="J109" s="32">
        <f t="shared" si="7"/>
        <v>0</v>
      </c>
    </row>
    <row r="110" spans="2:10" x14ac:dyDescent="0.5">
      <c r="B110" s="92"/>
      <c r="C110" s="25" t="s">
        <v>136</v>
      </c>
      <c r="D110" s="44" t="s">
        <v>216</v>
      </c>
      <c r="E110" s="47"/>
      <c r="F110" s="38">
        <v>4</v>
      </c>
      <c r="G110" s="30"/>
      <c r="H110" s="30">
        <f t="shared" si="8"/>
        <v>0</v>
      </c>
      <c r="I110" s="31">
        <f t="shared" si="6"/>
        <v>0</v>
      </c>
      <c r="J110" s="32">
        <f t="shared" si="7"/>
        <v>0</v>
      </c>
    </row>
    <row r="111" spans="2:10" x14ac:dyDescent="0.5">
      <c r="B111" s="92"/>
      <c r="C111" s="25" t="s">
        <v>137</v>
      </c>
      <c r="D111" s="44" t="s">
        <v>217</v>
      </c>
      <c r="E111" s="47"/>
      <c r="F111" s="38">
        <v>4</v>
      </c>
      <c r="G111" s="30"/>
      <c r="H111" s="30">
        <f t="shared" si="8"/>
        <v>0</v>
      </c>
      <c r="I111" s="31">
        <f t="shared" si="6"/>
        <v>0</v>
      </c>
      <c r="J111" s="32">
        <f t="shared" si="7"/>
        <v>0</v>
      </c>
    </row>
    <row r="112" spans="2:10" x14ac:dyDescent="0.5">
      <c r="B112" s="92"/>
      <c r="C112" s="25" t="s">
        <v>138</v>
      </c>
      <c r="D112" s="44" t="s">
        <v>218</v>
      </c>
      <c r="E112" s="47"/>
      <c r="F112" s="38">
        <v>4</v>
      </c>
      <c r="G112" s="30"/>
      <c r="H112" s="30">
        <f t="shared" si="8"/>
        <v>0</v>
      </c>
      <c r="I112" s="31">
        <f t="shared" si="6"/>
        <v>0</v>
      </c>
      <c r="J112" s="32">
        <f t="shared" si="7"/>
        <v>0</v>
      </c>
    </row>
    <row r="113" spans="2:10" x14ac:dyDescent="0.5">
      <c r="B113" s="92"/>
      <c r="C113" s="25" t="s">
        <v>139</v>
      </c>
      <c r="D113" s="44" t="s">
        <v>293</v>
      </c>
      <c r="E113" s="47"/>
      <c r="F113" s="38">
        <v>12</v>
      </c>
      <c r="G113" s="30"/>
      <c r="H113" s="30">
        <f t="shared" si="8"/>
        <v>0</v>
      </c>
      <c r="I113" s="31">
        <f t="shared" si="6"/>
        <v>0</v>
      </c>
      <c r="J113" s="32">
        <f t="shared" si="7"/>
        <v>0</v>
      </c>
    </row>
    <row r="114" spans="2:10" x14ac:dyDescent="0.5">
      <c r="B114" s="92"/>
      <c r="C114" s="25" t="s">
        <v>140</v>
      </c>
      <c r="D114" s="26" t="s">
        <v>369</v>
      </c>
      <c r="E114" s="43"/>
      <c r="F114" s="38">
        <v>6</v>
      </c>
      <c r="G114" s="30"/>
      <c r="H114" s="30">
        <f t="shared" si="8"/>
        <v>0</v>
      </c>
      <c r="I114" s="31">
        <f t="shared" si="6"/>
        <v>0</v>
      </c>
      <c r="J114" s="32">
        <f t="shared" si="7"/>
        <v>0</v>
      </c>
    </row>
    <row r="115" spans="2:10" x14ac:dyDescent="0.5">
      <c r="B115" s="92"/>
      <c r="C115" s="25" t="s">
        <v>141</v>
      </c>
      <c r="D115" s="26" t="s">
        <v>370</v>
      </c>
      <c r="E115" s="43"/>
      <c r="F115" s="38">
        <v>6</v>
      </c>
      <c r="G115" s="30"/>
      <c r="H115" s="30">
        <f t="shared" si="8"/>
        <v>0</v>
      </c>
      <c r="I115" s="31">
        <f t="shared" si="6"/>
        <v>0</v>
      </c>
      <c r="J115" s="32">
        <f t="shared" si="7"/>
        <v>0</v>
      </c>
    </row>
    <row r="116" spans="2:10" x14ac:dyDescent="0.5">
      <c r="B116" s="92"/>
      <c r="C116" s="25" t="s">
        <v>142</v>
      </c>
      <c r="D116" s="26" t="s">
        <v>219</v>
      </c>
      <c r="E116" s="43"/>
      <c r="F116" s="38">
        <v>6</v>
      </c>
      <c r="G116" s="30"/>
      <c r="H116" s="30">
        <f t="shared" si="8"/>
        <v>0</v>
      </c>
      <c r="I116" s="31">
        <f t="shared" si="6"/>
        <v>0</v>
      </c>
      <c r="J116" s="32">
        <f t="shared" si="7"/>
        <v>0</v>
      </c>
    </row>
    <row r="117" spans="2:10" x14ac:dyDescent="0.5">
      <c r="B117" s="92"/>
      <c r="C117" s="25" t="s">
        <v>143</v>
      </c>
      <c r="D117" s="26" t="s">
        <v>220</v>
      </c>
      <c r="E117" s="43"/>
      <c r="F117" s="38">
        <v>6</v>
      </c>
      <c r="G117" s="30"/>
      <c r="H117" s="30">
        <f t="shared" si="8"/>
        <v>0</v>
      </c>
      <c r="I117" s="31">
        <f t="shared" si="6"/>
        <v>0</v>
      </c>
      <c r="J117" s="32">
        <f t="shared" si="7"/>
        <v>0</v>
      </c>
    </row>
    <row r="118" spans="2:10" x14ac:dyDescent="0.5">
      <c r="B118" s="92"/>
      <c r="C118" s="25" t="s">
        <v>144</v>
      </c>
      <c r="D118" s="26" t="s">
        <v>221</v>
      </c>
      <c r="E118" s="43"/>
      <c r="F118" s="38">
        <v>6</v>
      </c>
      <c r="G118" s="30"/>
      <c r="H118" s="30">
        <f t="shared" si="8"/>
        <v>0</v>
      </c>
      <c r="I118" s="31">
        <f t="shared" si="6"/>
        <v>0</v>
      </c>
      <c r="J118" s="32">
        <f t="shared" si="7"/>
        <v>0</v>
      </c>
    </row>
    <row r="119" spans="2:10" x14ac:dyDescent="0.5">
      <c r="B119" s="92"/>
      <c r="C119" s="25" t="s">
        <v>145</v>
      </c>
      <c r="D119" s="44" t="s">
        <v>317</v>
      </c>
      <c r="E119" s="48"/>
      <c r="F119" s="38">
        <v>6</v>
      </c>
      <c r="G119" s="30"/>
      <c r="H119" s="30">
        <f t="shared" si="8"/>
        <v>0</v>
      </c>
      <c r="I119" s="31">
        <f t="shared" si="6"/>
        <v>0</v>
      </c>
      <c r="J119" s="32">
        <f t="shared" si="7"/>
        <v>0</v>
      </c>
    </row>
    <row r="120" spans="2:10" x14ac:dyDescent="0.5">
      <c r="B120" s="92"/>
      <c r="C120" s="25" t="s">
        <v>146</v>
      </c>
      <c r="D120" s="26" t="s">
        <v>222</v>
      </c>
      <c r="E120" s="43"/>
      <c r="F120" s="38">
        <v>6</v>
      </c>
      <c r="G120" s="30"/>
      <c r="H120" s="30">
        <f t="shared" si="8"/>
        <v>0</v>
      </c>
      <c r="I120" s="31">
        <f t="shared" si="6"/>
        <v>0</v>
      </c>
      <c r="J120" s="32">
        <f t="shared" si="7"/>
        <v>0</v>
      </c>
    </row>
    <row r="121" spans="2:10" x14ac:dyDescent="0.5">
      <c r="B121" s="92"/>
      <c r="C121" s="25" t="s">
        <v>147</v>
      </c>
      <c r="D121" s="26" t="s">
        <v>223</v>
      </c>
      <c r="E121" s="43"/>
      <c r="F121" s="38">
        <v>6</v>
      </c>
      <c r="G121" s="30"/>
      <c r="H121" s="30">
        <f t="shared" si="8"/>
        <v>0</v>
      </c>
      <c r="I121" s="31">
        <f t="shared" si="6"/>
        <v>0</v>
      </c>
      <c r="J121" s="32">
        <f t="shared" si="7"/>
        <v>0</v>
      </c>
    </row>
    <row r="122" spans="2:10" x14ac:dyDescent="0.5">
      <c r="B122" s="92"/>
      <c r="C122" s="25" t="s">
        <v>148</v>
      </c>
      <c r="D122" s="26" t="s">
        <v>224</v>
      </c>
      <c r="E122" s="43"/>
      <c r="F122" s="38">
        <v>6</v>
      </c>
      <c r="G122" s="30"/>
      <c r="H122" s="30">
        <f t="shared" si="8"/>
        <v>0</v>
      </c>
      <c r="I122" s="31">
        <f t="shared" si="6"/>
        <v>0</v>
      </c>
      <c r="J122" s="32">
        <f t="shared" si="7"/>
        <v>0</v>
      </c>
    </row>
    <row r="123" spans="2:10" x14ac:dyDescent="0.5">
      <c r="B123" s="92"/>
      <c r="C123" s="25" t="s">
        <v>149</v>
      </c>
      <c r="D123" s="26" t="s">
        <v>225</v>
      </c>
      <c r="E123" s="43"/>
      <c r="F123" s="38">
        <v>6</v>
      </c>
      <c r="G123" s="30"/>
      <c r="H123" s="30">
        <f t="shared" si="8"/>
        <v>0</v>
      </c>
      <c r="I123" s="31">
        <f t="shared" si="6"/>
        <v>0</v>
      </c>
      <c r="J123" s="32">
        <f t="shared" si="7"/>
        <v>0</v>
      </c>
    </row>
    <row r="124" spans="2:10" x14ac:dyDescent="0.5">
      <c r="B124" s="92"/>
      <c r="C124" s="25" t="s">
        <v>150</v>
      </c>
      <c r="D124" s="26" t="s">
        <v>226</v>
      </c>
      <c r="E124" s="43"/>
      <c r="F124" s="38">
        <v>6</v>
      </c>
      <c r="G124" s="30"/>
      <c r="H124" s="30">
        <f t="shared" si="8"/>
        <v>0</v>
      </c>
      <c r="I124" s="31">
        <f t="shared" si="6"/>
        <v>0</v>
      </c>
      <c r="J124" s="32">
        <f t="shared" si="7"/>
        <v>0</v>
      </c>
    </row>
    <row r="125" spans="2:10" x14ac:dyDescent="0.5">
      <c r="B125" s="92"/>
      <c r="C125" s="25" t="s">
        <v>151</v>
      </c>
      <c r="D125" s="44" t="s">
        <v>318</v>
      </c>
      <c r="E125" s="47"/>
      <c r="F125" s="38">
        <v>6</v>
      </c>
      <c r="G125" s="30"/>
      <c r="H125" s="30">
        <f t="shared" si="8"/>
        <v>0</v>
      </c>
      <c r="I125" s="31">
        <f t="shared" si="6"/>
        <v>0</v>
      </c>
      <c r="J125" s="32">
        <f t="shared" si="7"/>
        <v>0</v>
      </c>
    </row>
    <row r="126" spans="2:10" x14ac:dyDescent="0.5">
      <c r="B126" s="92"/>
      <c r="C126" s="25" t="s">
        <v>152</v>
      </c>
      <c r="D126" s="26" t="s">
        <v>228</v>
      </c>
      <c r="E126" s="47"/>
      <c r="F126" s="38">
        <v>6</v>
      </c>
      <c r="G126" s="30"/>
      <c r="H126" s="30">
        <f t="shared" si="8"/>
        <v>0</v>
      </c>
      <c r="I126" s="31">
        <f t="shared" si="6"/>
        <v>0</v>
      </c>
      <c r="J126" s="32">
        <f t="shared" si="7"/>
        <v>0</v>
      </c>
    </row>
    <row r="127" spans="2:10" x14ac:dyDescent="0.5">
      <c r="B127" s="92"/>
      <c r="C127" s="25" t="s">
        <v>153</v>
      </c>
      <c r="D127" s="26" t="s">
        <v>229</v>
      </c>
      <c r="E127" s="47"/>
      <c r="F127" s="38">
        <v>6</v>
      </c>
      <c r="G127" s="30"/>
      <c r="H127" s="30">
        <f t="shared" si="8"/>
        <v>0</v>
      </c>
      <c r="I127" s="31">
        <f t="shared" si="6"/>
        <v>0</v>
      </c>
      <c r="J127" s="32">
        <f t="shared" si="7"/>
        <v>0</v>
      </c>
    </row>
    <row r="128" spans="2:10" x14ac:dyDescent="0.5">
      <c r="B128" s="92"/>
      <c r="C128" s="25" t="s">
        <v>154</v>
      </c>
      <c r="D128" s="26" t="s">
        <v>230</v>
      </c>
      <c r="E128" s="47"/>
      <c r="F128" s="38">
        <v>6</v>
      </c>
      <c r="G128" s="30"/>
      <c r="H128" s="30">
        <f t="shared" si="8"/>
        <v>0</v>
      </c>
      <c r="I128" s="31">
        <f t="shared" si="6"/>
        <v>0</v>
      </c>
      <c r="J128" s="32">
        <f t="shared" si="7"/>
        <v>0</v>
      </c>
    </row>
    <row r="129" spans="2:10" x14ac:dyDescent="0.5">
      <c r="B129" s="92"/>
      <c r="C129" s="25" t="s">
        <v>155</v>
      </c>
      <c r="D129" s="37" t="s">
        <v>227</v>
      </c>
      <c r="E129" s="47"/>
      <c r="F129" s="39">
        <v>6</v>
      </c>
      <c r="G129" s="30"/>
      <c r="H129" s="30">
        <f t="shared" si="8"/>
        <v>0</v>
      </c>
      <c r="I129" s="31">
        <f t="shared" si="6"/>
        <v>0</v>
      </c>
      <c r="J129" s="32">
        <f t="shared" si="7"/>
        <v>0</v>
      </c>
    </row>
    <row r="130" spans="2:10" x14ac:dyDescent="0.5">
      <c r="B130" s="92"/>
      <c r="C130" s="25" t="s">
        <v>156</v>
      </c>
      <c r="D130" s="26" t="s">
        <v>291</v>
      </c>
      <c r="E130" s="49"/>
      <c r="F130" s="28">
        <v>24</v>
      </c>
      <c r="G130" s="29"/>
      <c r="H130" s="30">
        <f t="shared" si="8"/>
        <v>0</v>
      </c>
      <c r="I130" s="31">
        <f t="shared" si="6"/>
        <v>0</v>
      </c>
      <c r="J130" s="32">
        <f t="shared" si="7"/>
        <v>0</v>
      </c>
    </row>
    <row r="131" spans="2:10" x14ac:dyDescent="0.5">
      <c r="B131" s="92"/>
      <c r="C131" s="25" t="s">
        <v>157</v>
      </c>
      <c r="D131" s="26" t="s">
        <v>231</v>
      </c>
      <c r="E131" s="50"/>
      <c r="F131" s="33">
        <v>36</v>
      </c>
      <c r="G131" s="29"/>
      <c r="H131" s="30">
        <f t="shared" si="8"/>
        <v>0</v>
      </c>
      <c r="I131" s="31">
        <f t="shared" si="6"/>
        <v>0</v>
      </c>
      <c r="J131" s="32">
        <f t="shared" si="7"/>
        <v>0</v>
      </c>
    </row>
    <row r="132" spans="2:10" x14ac:dyDescent="0.5">
      <c r="B132" s="92"/>
      <c r="C132" s="25" t="s">
        <v>158</v>
      </c>
      <c r="D132" s="44" t="s">
        <v>232</v>
      </c>
      <c r="E132" s="50"/>
      <c r="F132" s="33">
        <v>12</v>
      </c>
      <c r="G132" s="29"/>
      <c r="H132" s="30">
        <f t="shared" si="8"/>
        <v>0</v>
      </c>
      <c r="I132" s="31">
        <f t="shared" si="6"/>
        <v>0</v>
      </c>
      <c r="J132" s="32">
        <f t="shared" si="7"/>
        <v>0</v>
      </c>
    </row>
    <row r="133" spans="2:10" x14ac:dyDescent="0.5">
      <c r="B133" s="92"/>
      <c r="C133" s="25" t="s">
        <v>159</v>
      </c>
      <c r="D133" s="44" t="s">
        <v>233</v>
      </c>
      <c r="E133" s="50"/>
      <c r="F133" s="28">
        <v>12</v>
      </c>
      <c r="G133" s="29"/>
      <c r="H133" s="30">
        <f t="shared" si="8"/>
        <v>0</v>
      </c>
      <c r="I133" s="31">
        <f t="shared" si="6"/>
        <v>0</v>
      </c>
      <c r="J133" s="32">
        <f t="shared" si="7"/>
        <v>0</v>
      </c>
    </row>
    <row r="134" spans="2:10" x14ac:dyDescent="0.5">
      <c r="B134" s="92"/>
      <c r="C134" s="25" t="s">
        <v>160</v>
      </c>
      <c r="D134" s="44" t="s">
        <v>234</v>
      </c>
      <c r="E134" s="50"/>
      <c r="F134" s="28">
        <v>36</v>
      </c>
      <c r="G134" s="29"/>
      <c r="H134" s="30">
        <f t="shared" si="8"/>
        <v>0</v>
      </c>
      <c r="I134" s="31">
        <f t="shared" si="6"/>
        <v>0</v>
      </c>
      <c r="J134" s="32">
        <f t="shared" si="7"/>
        <v>0</v>
      </c>
    </row>
    <row r="135" spans="2:10" x14ac:dyDescent="0.5">
      <c r="B135" s="92"/>
      <c r="C135" s="25" t="s">
        <v>161</v>
      </c>
      <c r="D135" s="44" t="s">
        <v>245</v>
      </c>
      <c r="E135" s="50"/>
      <c r="F135" s="28">
        <v>12</v>
      </c>
      <c r="G135" s="29"/>
      <c r="H135" s="30">
        <f t="shared" si="8"/>
        <v>0</v>
      </c>
      <c r="I135" s="31">
        <f t="shared" si="6"/>
        <v>0</v>
      </c>
      <c r="J135" s="32">
        <f t="shared" si="7"/>
        <v>0</v>
      </c>
    </row>
    <row r="136" spans="2:10" x14ac:dyDescent="0.5">
      <c r="B136" s="92"/>
      <c r="C136" s="25" t="s">
        <v>162</v>
      </c>
      <c r="D136" s="44" t="s">
        <v>241</v>
      </c>
      <c r="E136" s="50"/>
      <c r="F136" s="28">
        <v>12</v>
      </c>
      <c r="G136" s="29"/>
      <c r="H136" s="30">
        <f t="shared" si="8"/>
        <v>0</v>
      </c>
      <c r="I136" s="31">
        <f t="shared" si="6"/>
        <v>0</v>
      </c>
      <c r="J136" s="32">
        <f t="shared" si="7"/>
        <v>0</v>
      </c>
    </row>
    <row r="137" spans="2:10" x14ac:dyDescent="0.5">
      <c r="B137" s="92"/>
      <c r="C137" s="25" t="s">
        <v>163</v>
      </c>
      <c r="D137" s="44" t="s">
        <v>235</v>
      </c>
      <c r="E137" s="50"/>
      <c r="F137" s="28">
        <v>36</v>
      </c>
      <c r="G137" s="29"/>
      <c r="H137" s="30">
        <f t="shared" si="8"/>
        <v>0</v>
      </c>
      <c r="I137" s="31">
        <f t="shared" si="6"/>
        <v>0</v>
      </c>
      <c r="J137" s="32">
        <f t="shared" si="7"/>
        <v>0</v>
      </c>
    </row>
    <row r="138" spans="2:10" x14ac:dyDescent="0.5">
      <c r="B138" s="92"/>
      <c r="C138" s="25" t="s">
        <v>164</v>
      </c>
      <c r="D138" s="44" t="s">
        <v>238</v>
      </c>
      <c r="E138" s="50"/>
      <c r="F138" s="28">
        <v>12</v>
      </c>
      <c r="G138" s="29"/>
      <c r="H138" s="30">
        <f t="shared" si="8"/>
        <v>0</v>
      </c>
      <c r="I138" s="31">
        <f t="shared" si="6"/>
        <v>0</v>
      </c>
      <c r="J138" s="32">
        <f t="shared" si="7"/>
        <v>0</v>
      </c>
    </row>
    <row r="139" spans="2:10" x14ac:dyDescent="0.5">
      <c r="B139" s="92"/>
      <c r="C139" s="25" t="s">
        <v>165</v>
      </c>
      <c r="D139" s="44" t="s">
        <v>242</v>
      </c>
      <c r="E139" s="50"/>
      <c r="F139" s="28">
        <v>12</v>
      </c>
      <c r="G139" s="29"/>
      <c r="H139" s="30">
        <f t="shared" si="8"/>
        <v>0</v>
      </c>
      <c r="I139" s="31">
        <f t="shared" si="6"/>
        <v>0</v>
      </c>
      <c r="J139" s="32">
        <f t="shared" si="7"/>
        <v>0</v>
      </c>
    </row>
    <row r="140" spans="2:10" x14ac:dyDescent="0.5">
      <c r="B140" s="92"/>
      <c r="C140" s="25" t="s">
        <v>166</v>
      </c>
      <c r="D140" s="44" t="s">
        <v>236</v>
      </c>
      <c r="E140" s="50"/>
      <c r="F140" s="28">
        <v>36</v>
      </c>
      <c r="G140" s="29"/>
      <c r="H140" s="30">
        <f t="shared" si="8"/>
        <v>0</v>
      </c>
      <c r="I140" s="31">
        <f t="shared" si="6"/>
        <v>0</v>
      </c>
      <c r="J140" s="32">
        <f t="shared" si="7"/>
        <v>0</v>
      </c>
    </row>
    <row r="141" spans="2:10" x14ac:dyDescent="0.5">
      <c r="B141" s="92"/>
      <c r="C141" s="25" t="s">
        <v>167</v>
      </c>
      <c r="D141" s="44" t="s">
        <v>239</v>
      </c>
      <c r="E141" s="50"/>
      <c r="F141" s="28">
        <v>12</v>
      </c>
      <c r="G141" s="29"/>
      <c r="H141" s="30">
        <f t="shared" si="8"/>
        <v>0</v>
      </c>
      <c r="I141" s="31">
        <f t="shared" si="6"/>
        <v>0</v>
      </c>
      <c r="J141" s="32">
        <f t="shared" si="7"/>
        <v>0</v>
      </c>
    </row>
    <row r="142" spans="2:10" x14ac:dyDescent="0.5">
      <c r="B142" s="92"/>
      <c r="C142" s="25" t="s">
        <v>168</v>
      </c>
      <c r="D142" s="46" t="s">
        <v>243</v>
      </c>
      <c r="E142" s="50"/>
      <c r="F142" s="28">
        <v>12</v>
      </c>
      <c r="G142" s="29"/>
      <c r="H142" s="30">
        <f t="shared" si="8"/>
        <v>0</v>
      </c>
      <c r="I142" s="31">
        <f t="shared" si="6"/>
        <v>0</v>
      </c>
      <c r="J142" s="32">
        <f t="shared" si="7"/>
        <v>0</v>
      </c>
    </row>
    <row r="143" spans="2:10" x14ac:dyDescent="0.5">
      <c r="B143" s="92"/>
      <c r="C143" s="25" t="s">
        <v>169</v>
      </c>
      <c r="D143" s="44" t="s">
        <v>237</v>
      </c>
      <c r="E143" s="50"/>
      <c r="F143" s="45">
        <v>36</v>
      </c>
      <c r="G143" s="30"/>
      <c r="H143" s="30">
        <f t="shared" si="8"/>
        <v>0</v>
      </c>
      <c r="I143" s="31">
        <f t="shared" si="6"/>
        <v>0</v>
      </c>
      <c r="J143" s="32">
        <f t="shared" si="7"/>
        <v>0</v>
      </c>
    </row>
    <row r="144" spans="2:10" x14ac:dyDescent="0.5">
      <c r="B144" s="92"/>
      <c r="C144" s="25" t="s">
        <v>170</v>
      </c>
      <c r="D144" s="44" t="s">
        <v>240</v>
      </c>
      <c r="E144" s="50"/>
      <c r="F144" s="38">
        <v>12</v>
      </c>
      <c r="G144" s="30"/>
      <c r="H144" s="30">
        <f t="shared" si="8"/>
        <v>0</v>
      </c>
      <c r="I144" s="31">
        <f t="shared" si="6"/>
        <v>0</v>
      </c>
      <c r="J144" s="32">
        <f t="shared" si="7"/>
        <v>0</v>
      </c>
    </row>
    <row r="145" spans="2:10" x14ac:dyDescent="0.5">
      <c r="B145" s="92"/>
      <c r="C145" s="25" t="s">
        <v>171</v>
      </c>
      <c r="D145" s="44" t="s">
        <v>244</v>
      </c>
      <c r="E145" s="50"/>
      <c r="F145" s="38">
        <v>12</v>
      </c>
      <c r="G145" s="30"/>
      <c r="H145" s="30">
        <f t="shared" si="8"/>
        <v>0</v>
      </c>
      <c r="I145" s="31">
        <f t="shared" si="6"/>
        <v>0</v>
      </c>
      <c r="J145" s="32">
        <f t="shared" si="7"/>
        <v>0</v>
      </c>
    </row>
    <row r="146" spans="2:10" x14ac:dyDescent="0.5">
      <c r="B146" s="92"/>
      <c r="C146" s="25" t="s">
        <v>172</v>
      </c>
      <c r="D146" s="26" t="s">
        <v>310</v>
      </c>
      <c r="E146" s="26"/>
      <c r="F146" s="38">
        <v>12</v>
      </c>
      <c r="G146" s="30"/>
      <c r="H146" s="30">
        <f t="shared" si="8"/>
        <v>0</v>
      </c>
      <c r="I146" s="31">
        <f t="shared" si="6"/>
        <v>0</v>
      </c>
      <c r="J146" s="32">
        <f t="shared" si="7"/>
        <v>0</v>
      </c>
    </row>
    <row r="147" spans="2:10" x14ac:dyDescent="0.5">
      <c r="B147" s="92"/>
      <c r="C147" s="25" t="s">
        <v>173</v>
      </c>
      <c r="D147" s="26" t="s">
        <v>294</v>
      </c>
      <c r="E147" s="50"/>
      <c r="F147" s="38">
        <v>4</v>
      </c>
      <c r="G147" s="30"/>
      <c r="H147" s="30">
        <f t="shared" si="8"/>
        <v>0</v>
      </c>
      <c r="I147" s="31">
        <f t="shared" si="6"/>
        <v>0</v>
      </c>
      <c r="J147" s="32">
        <f t="shared" si="7"/>
        <v>0</v>
      </c>
    </row>
    <row r="148" spans="2:10" x14ac:dyDescent="0.5">
      <c r="B148" s="92"/>
      <c r="C148" s="25" t="s">
        <v>174</v>
      </c>
      <c r="D148" s="26" t="s">
        <v>295</v>
      </c>
      <c r="E148" s="50"/>
      <c r="F148" s="38">
        <v>4</v>
      </c>
      <c r="G148" s="30"/>
      <c r="H148" s="30">
        <f t="shared" si="8"/>
        <v>0</v>
      </c>
      <c r="I148" s="31">
        <f t="shared" si="6"/>
        <v>0</v>
      </c>
      <c r="J148" s="32">
        <f t="shared" si="7"/>
        <v>0</v>
      </c>
    </row>
    <row r="149" spans="2:10" x14ac:dyDescent="0.5">
      <c r="B149" s="92"/>
      <c r="C149" s="25" t="s">
        <v>175</v>
      </c>
      <c r="D149" s="26" t="s">
        <v>297</v>
      </c>
      <c r="E149" s="50"/>
      <c r="F149" s="38">
        <v>4</v>
      </c>
      <c r="G149" s="30"/>
      <c r="H149" s="30">
        <f t="shared" si="8"/>
        <v>0</v>
      </c>
      <c r="I149" s="31">
        <f t="shared" si="6"/>
        <v>0</v>
      </c>
      <c r="J149" s="32">
        <f t="shared" si="7"/>
        <v>0</v>
      </c>
    </row>
    <row r="150" spans="2:10" x14ac:dyDescent="0.5">
      <c r="B150" s="92"/>
      <c r="C150" s="25" t="s">
        <v>176</v>
      </c>
      <c r="D150" s="51" t="s">
        <v>201</v>
      </c>
      <c r="E150" s="26"/>
      <c r="F150" s="38">
        <v>8</v>
      </c>
      <c r="G150" s="30"/>
      <c r="H150" s="30">
        <f t="shared" si="8"/>
        <v>0</v>
      </c>
      <c r="I150" s="31">
        <f t="shared" si="6"/>
        <v>0</v>
      </c>
      <c r="J150" s="32">
        <f t="shared" si="7"/>
        <v>0</v>
      </c>
    </row>
    <row r="151" spans="2:10" x14ac:dyDescent="0.5">
      <c r="B151" s="92"/>
      <c r="C151" s="25" t="s">
        <v>177</v>
      </c>
      <c r="D151" s="52" t="s">
        <v>202</v>
      </c>
      <c r="E151" s="37"/>
      <c r="F151" s="38">
        <v>8</v>
      </c>
      <c r="G151" s="30"/>
      <c r="H151" s="30">
        <f t="shared" si="8"/>
        <v>0</v>
      </c>
      <c r="I151" s="31">
        <f t="shared" si="6"/>
        <v>0</v>
      </c>
      <c r="J151" s="32">
        <f t="shared" si="7"/>
        <v>0</v>
      </c>
    </row>
    <row r="152" spans="2:10" x14ac:dyDescent="0.5">
      <c r="B152" s="92"/>
      <c r="C152" s="25" t="s">
        <v>178</v>
      </c>
      <c r="D152" s="51" t="s">
        <v>203</v>
      </c>
      <c r="E152" s="26"/>
      <c r="F152" s="38">
        <v>8</v>
      </c>
      <c r="G152" s="30"/>
      <c r="H152" s="30">
        <f t="shared" si="8"/>
        <v>0</v>
      </c>
      <c r="I152" s="31">
        <f t="shared" si="6"/>
        <v>0</v>
      </c>
      <c r="J152" s="32">
        <f t="shared" si="7"/>
        <v>0</v>
      </c>
    </row>
    <row r="153" spans="2:10" x14ac:dyDescent="0.5">
      <c r="B153" s="92"/>
      <c r="C153" s="25" t="s">
        <v>179</v>
      </c>
      <c r="D153" s="51" t="s">
        <v>204</v>
      </c>
      <c r="E153" s="26"/>
      <c r="F153" s="38">
        <v>8</v>
      </c>
      <c r="G153" s="30"/>
      <c r="H153" s="30">
        <f t="shared" si="8"/>
        <v>0</v>
      </c>
      <c r="I153" s="31">
        <f t="shared" si="6"/>
        <v>0</v>
      </c>
      <c r="J153" s="32">
        <f t="shared" si="7"/>
        <v>0</v>
      </c>
    </row>
    <row r="154" spans="2:10" x14ac:dyDescent="0.5">
      <c r="B154" s="92"/>
      <c r="C154" s="25" t="s">
        <v>180</v>
      </c>
      <c r="D154" s="51" t="s">
        <v>205</v>
      </c>
      <c r="E154" s="26"/>
      <c r="F154" s="38">
        <v>4</v>
      </c>
      <c r="G154" s="30"/>
      <c r="H154" s="30">
        <f t="shared" si="8"/>
        <v>0</v>
      </c>
      <c r="I154" s="31">
        <f t="shared" si="6"/>
        <v>0</v>
      </c>
      <c r="J154" s="32">
        <f t="shared" si="7"/>
        <v>0</v>
      </c>
    </row>
    <row r="155" spans="2:10" x14ac:dyDescent="0.5">
      <c r="B155" s="92"/>
      <c r="C155" s="25" t="s">
        <v>195</v>
      </c>
      <c r="D155" s="37" t="s">
        <v>246</v>
      </c>
      <c r="E155" s="37"/>
      <c r="F155" s="38">
        <v>4</v>
      </c>
      <c r="G155" s="30"/>
      <c r="H155" s="30">
        <f t="shared" si="8"/>
        <v>0</v>
      </c>
      <c r="I155" s="31">
        <f t="shared" si="6"/>
        <v>0</v>
      </c>
      <c r="J155" s="32">
        <f t="shared" si="7"/>
        <v>0</v>
      </c>
    </row>
    <row r="156" spans="2:10" x14ac:dyDescent="0.5">
      <c r="B156" s="92"/>
      <c r="C156" s="25" t="s">
        <v>196</v>
      </c>
      <c r="D156" s="26" t="s">
        <v>206</v>
      </c>
      <c r="E156" s="26"/>
      <c r="F156" s="38">
        <v>4</v>
      </c>
      <c r="G156" s="30"/>
      <c r="H156" s="30">
        <f t="shared" si="8"/>
        <v>0</v>
      </c>
      <c r="I156" s="31">
        <f t="shared" si="6"/>
        <v>0</v>
      </c>
      <c r="J156" s="32">
        <f t="shared" si="7"/>
        <v>0</v>
      </c>
    </row>
    <row r="157" spans="2:10" x14ac:dyDescent="0.5">
      <c r="B157" s="92"/>
      <c r="C157" s="25" t="s">
        <v>197</v>
      </c>
      <c r="D157" s="26" t="s">
        <v>207</v>
      </c>
      <c r="E157" s="26"/>
      <c r="F157" s="38">
        <v>4</v>
      </c>
      <c r="G157" s="30"/>
      <c r="H157" s="30">
        <f t="shared" si="8"/>
        <v>0</v>
      </c>
      <c r="I157" s="31">
        <f t="shared" si="6"/>
        <v>0</v>
      </c>
      <c r="J157" s="32">
        <f t="shared" si="7"/>
        <v>0</v>
      </c>
    </row>
    <row r="158" spans="2:10" x14ac:dyDescent="0.5">
      <c r="B158" s="92"/>
      <c r="C158" s="25" t="s">
        <v>198</v>
      </c>
      <c r="D158" s="37" t="s">
        <v>371</v>
      </c>
      <c r="E158" s="37"/>
      <c r="F158" s="38">
        <v>4</v>
      </c>
      <c r="G158" s="30"/>
      <c r="H158" s="30">
        <f t="shared" si="8"/>
        <v>0</v>
      </c>
      <c r="I158" s="31">
        <f t="shared" si="6"/>
        <v>0</v>
      </c>
      <c r="J158" s="32">
        <f t="shared" si="7"/>
        <v>0</v>
      </c>
    </row>
    <row r="159" spans="2:10" x14ac:dyDescent="0.5">
      <c r="B159" s="92"/>
      <c r="C159" s="25" t="s">
        <v>199</v>
      </c>
      <c r="D159" s="26" t="s">
        <v>372</v>
      </c>
      <c r="E159" s="26"/>
      <c r="F159" s="38">
        <v>24</v>
      </c>
      <c r="G159" s="30"/>
      <c r="H159" s="30">
        <f t="shared" si="8"/>
        <v>0</v>
      </c>
      <c r="I159" s="31">
        <f t="shared" si="6"/>
        <v>0</v>
      </c>
      <c r="J159" s="32">
        <f t="shared" si="7"/>
        <v>0</v>
      </c>
    </row>
    <row r="160" spans="2:10" x14ac:dyDescent="0.5">
      <c r="B160" s="92"/>
      <c r="C160" s="25" t="s">
        <v>200</v>
      </c>
      <c r="D160" s="26" t="s">
        <v>375</v>
      </c>
      <c r="E160" s="26"/>
      <c r="F160" s="38">
        <v>4</v>
      </c>
      <c r="G160" s="30"/>
      <c r="H160" s="30">
        <f t="shared" si="8"/>
        <v>0</v>
      </c>
      <c r="I160" s="31">
        <f t="shared" si="6"/>
        <v>0</v>
      </c>
      <c r="J160" s="32">
        <f t="shared" si="7"/>
        <v>0</v>
      </c>
    </row>
    <row r="161" spans="2:10" x14ac:dyDescent="0.5">
      <c r="B161" s="92"/>
      <c r="C161" s="25" t="s">
        <v>249</v>
      </c>
      <c r="D161" s="26" t="s">
        <v>376</v>
      </c>
      <c r="E161" s="26"/>
      <c r="F161" s="38">
        <v>4</v>
      </c>
      <c r="G161" s="30"/>
      <c r="H161" s="30">
        <f t="shared" si="8"/>
        <v>0</v>
      </c>
      <c r="I161" s="31">
        <f t="shared" si="6"/>
        <v>0</v>
      </c>
      <c r="J161" s="32">
        <f t="shared" si="7"/>
        <v>0</v>
      </c>
    </row>
    <row r="162" spans="2:10" x14ac:dyDescent="0.5">
      <c r="B162" s="92"/>
      <c r="C162" s="25" t="s">
        <v>250</v>
      </c>
      <c r="D162" s="26" t="s">
        <v>373</v>
      </c>
      <c r="E162" s="26"/>
      <c r="F162" s="38">
        <v>3</v>
      </c>
      <c r="G162" s="30"/>
      <c r="H162" s="30">
        <f t="shared" si="8"/>
        <v>0</v>
      </c>
      <c r="I162" s="31">
        <f t="shared" si="6"/>
        <v>0</v>
      </c>
      <c r="J162" s="32">
        <f t="shared" si="7"/>
        <v>0</v>
      </c>
    </row>
    <row r="163" spans="2:10" x14ac:dyDescent="0.5">
      <c r="B163" s="92"/>
      <c r="C163" s="25" t="s">
        <v>251</v>
      </c>
      <c r="D163" s="26" t="s">
        <v>208</v>
      </c>
      <c r="E163" s="26"/>
      <c r="F163" s="38">
        <v>8</v>
      </c>
      <c r="G163" s="30"/>
      <c r="H163" s="30">
        <f t="shared" si="8"/>
        <v>0</v>
      </c>
      <c r="I163" s="31">
        <f t="shared" si="6"/>
        <v>0</v>
      </c>
      <c r="J163" s="32">
        <f t="shared" si="7"/>
        <v>0</v>
      </c>
    </row>
    <row r="164" spans="2:10" x14ac:dyDescent="0.5">
      <c r="B164" s="92"/>
      <c r="C164" s="25" t="s">
        <v>252</v>
      </c>
      <c r="D164" s="26" t="s">
        <v>209</v>
      </c>
      <c r="E164" s="42"/>
      <c r="F164" s="38">
        <v>1</v>
      </c>
      <c r="G164" s="30"/>
      <c r="H164" s="30">
        <f t="shared" si="8"/>
        <v>0</v>
      </c>
      <c r="I164" s="31">
        <f t="shared" si="6"/>
        <v>0</v>
      </c>
      <c r="J164" s="32">
        <f t="shared" si="7"/>
        <v>0</v>
      </c>
    </row>
    <row r="165" spans="2:10" x14ac:dyDescent="0.5">
      <c r="B165" s="92"/>
      <c r="C165" s="25" t="s">
        <v>253</v>
      </c>
      <c r="D165" s="26" t="s">
        <v>374</v>
      </c>
      <c r="E165" s="42"/>
      <c r="F165" s="38">
        <v>3</v>
      </c>
      <c r="G165" s="30"/>
      <c r="H165" s="30">
        <f t="shared" si="8"/>
        <v>0</v>
      </c>
      <c r="I165" s="31">
        <f t="shared" si="6"/>
        <v>0</v>
      </c>
      <c r="J165" s="32">
        <f t="shared" si="7"/>
        <v>0</v>
      </c>
    </row>
    <row r="166" spans="2:10" ht="23.4" customHeight="1" x14ac:dyDescent="0.5">
      <c r="B166" s="92"/>
      <c r="C166" s="25" t="s">
        <v>254</v>
      </c>
      <c r="D166" s="53" t="s">
        <v>378</v>
      </c>
      <c r="E166" s="42"/>
      <c r="F166" s="38">
        <v>2</v>
      </c>
      <c r="G166" s="30"/>
      <c r="H166" s="30">
        <f t="shared" si="8"/>
        <v>0</v>
      </c>
      <c r="I166" s="31">
        <f t="shared" si="6"/>
        <v>0</v>
      </c>
      <c r="J166" s="32">
        <f t="shared" si="7"/>
        <v>0</v>
      </c>
    </row>
    <row r="167" spans="2:10" x14ac:dyDescent="0.5">
      <c r="B167" s="92"/>
      <c r="C167" s="25" t="s">
        <v>255</v>
      </c>
      <c r="D167" s="26" t="s">
        <v>377</v>
      </c>
      <c r="E167" s="42"/>
      <c r="F167" s="38">
        <v>4</v>
      </c>
      <c r="G167" s="30"/>
      <c r="H167" s="30">
        <f t="shared" si="8"/>
        <v>0</v>
      </c>
      <c r="I167" s="31">
        <f t="shared" si="6"/>
        <v>0</v>
      </c>
      <c r="J167" s="32">
        <f t="shared" si="7"/>
        <v>0</v>
      </c>
    </row>
    <row r="168" spans="2:10" x14ac:dyDescent="0.5">
      <c r="B168" s="92"/>
      <c r="C168" s="25" t="s">
        <v>256</v>
      </c>
      <c r="D168" s="37" t="s">
        <v>379</v>
      </c>
      <c r="E168" s="54"/>
      <c r="F168" s="38">
        <v>4</v>
      </c>
      <c r="G168" s="30"/>
      <c r="H168" s="30">
        <f t="shared" si="8"/>
        <v>0</v>
      </c>
      <c r="I168" s="31">
        <f t="shared" si="6"/>
        <v>0</v>
      </c>
      <c r="J168" s="32">
        <f t="shared" si="7"/>
        <v>0</v>
      </c>
    </row>
    <row r="169" spans="2:10" x14ac:dyDescent="0.5">
      <c r="B169" s="92"/>
      <c r="C169" s="25" t="s">
        <v>257</v>
      </c>
      <c r="D169" s="26" t="s">
        <v>380</v>
      </c>
      <c r="E169" s="50"/>
      <c r="F169" s="38">
        <v>80</v>
      </c>
      <c r="G169" s="30"/>
      <c r="H169" s="30">
        <f t="shared" si="8"/>
        <v>0</v>
      </c>
      <c r="I169" s="31">
        <f t="shared" si="6"/>
        <v>0</v>
      </c>
      <c r="J169" s="32">
        <f t="shared" si="7"/>
        <v>0</v>
      </c>
    </row>
    <row r="170" spans="2:10" x14ac:dyDescent="0.5">
      <c r="B170" s="92"/>
      <c r="C170" s="25" t="s">
        <v>258</v>
      </c>
      <c r="D170" s="26" t="s">
        <v>284</v>
      </c>
      <c r="E170" s="50"/>
      <c r="F170" s="38">
        <v>30</v>
      </c>
      <c r="G170" s="30"/>
      <c r="H170" s="30">
        <f t="shared" si="8"/>
        <v>0</v>
      </c>
      <c r="I170" s="31">
        <f t="shared" si="6"/>
        <v>0</v>
      </c>
      <c r="J170" s="32">
        <f t="shared" si="7"/>
        <v>0</v>
      </c>
    </row>
    <row r="171" spans="2:10" x14ac:dyDescent="0.5">
      <c r="B171" s="92"/>
      <c r="C171" s="25" t="s">
        <v>259</v>
      </c>
      <c r="D171" s="26" t="s">
        <v>388</v>
      </c>
      <c r="E171" s="50"/>
      <c r="F171" s="38">
        <v>30</v>
      </c>
      <c r="G171" s="30"/>
      <c r="H171" s="30">
        <f t="shared" si="8"/>
        <v>0</v>
      </c>
      <c r="I171" s="31">
        <f t="shared" si="6"/>
        <v>0</v>
      </c>
      <c r="J171" s="32">
        <f t="shared" si="7"/>
        <v>0</v>
      </c>
    </row>
    <row r="172" spans="2:10" x14ac:dyDescent="0.5">
      <c r="B172" s="92"/>
      <c r="C172" s="25" t="s">
        <v>260</v>
      </c>
      <c r="D172" s="26" t="s">
        <v>285</v>
      </c>
      <c r="E172" s="50"/>
      <c r="F172" s="38">
        <v>60</v>
      </c>
      <c r="G172" s="30"/>
      <c r="H172" s="30">
        <f t="shared" si="8"/>
        <v>0</v>
      </c>
      <c r="I172" s="31">
        <f t="shared" si="6"/>
        <v>0</v>
      </c>
      <c r="J172" s="32">
        <f t="shared" si="7"/>
        <v>0</v>
      </c>
    </row>
    <row r="173" spans="2:10" x14ac:dyDescent="0.5">
      <c r="B173" s="92"/>
      <c r="C173" s="25" t="s">
        <v>261</v>
      </c>
      <c r="D173" s="26" t="s">
        <v>286</v>
      </c>
      <c r="E173" s="50"/>
      <c r="F173" s="38">
        <v>60</v>
      </c>
      <c r="G173" s="30"/>
      <c r="H173" s="30">
        <f t="shared" si="8"/>
        <v>0</v>
      </c>
      <c r="I173" s="31">
        <f t="shared" si="6"/>
        <v>0</v>
      </c>
      <c r="J173" s="32">
        <f t="shared" si="7"/>
        <v>0</v>
      </c>
    </row>
    <row r="174" spans="2:10" x14ac:dyDescent="0.5">
      <c r="B174" s="92"/>
      <c r="C174" s="25" t="s">
        <v>262</v>
      </c>
      <c r="D174" s="26" t="s">
        <v>287</v>
      </c>
      <c r="E174" s="50"/>
      <c r="F174" s="38">
        <v>60</v>
      </c>
      <c r="G174" s="30"/>
      <c r="H174" s="30">
        <f t="shared" si="8"/>
        <v>0</v>
      </c>
      <c r="I174" s="31">
        <f t="shared" si="6"/>
        <v>0</v>
      </c>
      <c r="J174" s="32">
        <f t="shared" si="7"/>
        <v>0</v>
      </c>
    </row>
    <row r="175" spans="2:10" x14ac:dyDescent="0.5">
      <c r="B175" s="92"/>
      <c r="C175" s="25" t="s">
        <v>263</v>
      </c>
      <c r="D175" s="26" t="s">
        <v>382</v>
      </c>
      <c r="E175" s="50"/>
      <c r="F175" s="38">
        <v>60</v>
      </c>
      <c r="G175" s="30"/>
      <c r="H175" s="30">
        <f t="shared" si="8"/>
        <v>0</v>
      </c>
      <c r="I175" s="31">
        <f t="shared" si="6"/>
        <v>0</v>
      </c>
      <c r="J175" s="32">
        <f t="shared" si="7"/>
        <v>0</v>
      </c>
    </row>
    <row r="176" spans="2:10" x14ac:dyDescent="0.5">
      <c r="B176" s="92"/>
      <c r="C176" s="25" t="s">
        <v>264</v>
      </c>
      <c r="D176" s="26" t="s">
        <v>381</v>
      </c>
      <c r="E176" s="50"/>
      <c r="F176" s="38">
        <v>30</v>
      </c>
      <c r="G176" s="30"/>
      <c r="H176" s="30">
        <f t="shared" si="8"/>
        <v>0</v>
      </c>
      <c r="I176" s="31">
        <f t="shared" si="6"/>
        <v>0</v>
      </c>
      <c r="J176" s="32">
        <f t="shared" si="7"/>
        <v>0</v>
      </c>
    </row>
    <row r="177" spans="2:10" x14ac:dyDescent="0.5">
      <c r="B177" s="92"/>
      <c r="C177" s="25" t="s">
        <v>265</v>
      </c>
      <c r="D177" s="26" t="s">
        <v>383</v>
      </c>
      <c r="E177" s="50"/>
      <c r="F177" s="38">
        <v>72</v>
      </c>
      <c r="G177" s="30"/>
      <c r="H177" s="30">
        <f t="shared" si="8"/>
        <v>0</v>
      </c>
      <c r="I177" s="31">
        <f t="shared" si="6"/>
        <v>0</v>
      </c>
      <c r="J177" s="32">
        <f t="shared" si="7"/>
        <v>0</v>
      </c>
    </row>
    <row r="178" spans="2:10" x14ac:dyDescent="0.5">
      <c r="B178" s="92"/>
      <c r="C178" s="25" t="s">
        <v>266</v>
      </c>
      <c r="D178" s="26" t="s">
        <v>384</v>
      </c>
      <c r="E178" s="43"/>
      <c r="F178" s="38">
        <v>6</v>
      </c>
      <c r="G178" s="30"/>
      <c r="H178" s="30">
        <f t="shared" si="8"/>
        <v>0</v>
      </c>
      <c r="I178" s="31">
        <f t="shared" si="6"/>
        <v>0</v>
      </c>
      <c r="J178" s="32">
        <f t="shared" si="7"/>
        <v>0</v>
      </c>
    </row>
    <row r="179" spans="2:10" x14ac:dyDescent="0.5">
      <c r="B179" s="92"/>
      <c r="C179" s="25" t="s">
        <v>267</v>
      </c>
      <c r="D179" s="26" t="s">
        <v>385</v>
      </c>
      <c r="E179" s="43"/>
      <c r="F179" s="38">
        <v>6</v>
      </c>
      <c r="G179" s="30"/>
      <c r="H179" s="30">
        <f t="shared" si="8"/>
        <v>0</v>
      </c>
      <c r="I179" s="31">
        <f t="shared" si="6"/>
        <v>0</v>
      </c>
      <c r="J179" s="32">
        <f t="shared" si="7"/>
        <v>0</v>
      </c>
    </row>
    <row r="180" spans="2:10" x14ac:dyDescent="0.5">
      <c r="B180" s="92"/>
      <c r="C180" s="25" t="s">
        <v>268</v>
      </c>
      <c r="D180" s="26" t="s">
        <v>386</v>
      </c>
      <c r="E180" s="43"/>
      <c r="F180" s="38">
        <v>6</v>
      </c>
      <c r="G180" s="30"/>
      <c r="H180" s="30">
        <f t="shared" si="8"/>
        <v>0</v>
      </c>
      <c r="I180" s="31">
        <f t="shared" si="6"/>
        <v>0</v>
      </c>
      <c r="J180" s="32">
        <f t="shared" si="7"/>
        <v>0</v>
      </c>
    </row>
    <row r="181" spans="2:10" x14ac:dyDescent="0.5">
      <c r="B181" s="92"/>
      <c r="C181" s="25" t="s">
        <v>269</v>
      </c>
      <c r="D181" s="53" t="s">
        <v>311</v>
      </c>
      <c r="E181" s="43"/>
      <c r="F181" s="38">
        <v>3</v>
      </c>
      <c r="G181" s="30"/>
      <c r="H181" s="30">
        <f t="shared" si="8"/>
        <v>0</v>
      </c>
      <c r="I181" s="31">
        <f t="shared" si="6"/>
        <v>0</v>
      </c>
      <c r="J181" s="32">
        <f t="shared" si="7"/>
        <v>0</v>
      </c>
    </row>
    <row r="182" spans="2:10" x14ac:dyDescent="0.5">
      <c r="B182" s="92"/>
      <c r="C182" s="25" t="s">
        <v>270</v>
      </c>
      <c r="D182" s="26" t="s">
        <v>312</v>
      </c>
      <c r="E182" s="43"/>
      <c r="F182" s="38">
        <v>3</v>
      </c>
      <c r="G182" s="30"/>
      <c r="H182" s="30">
        <f t="shared" si="8"/>
        <v>0</v>
      </c>
      <c r="I182" s="31">
        <f t="shared" si="6"/>
        <v>0</v>
      </c>
      <c r="J182" s="32">
        <f t="shared" si="7"/>
        <v>0</v>
      </c>
    </row>
    <row r="183" spans="2:10" x14ac:dyDescent="0.5">
      <c r="B183" s="92"/>
      <c r="C183" s="25" t="s">
        <v>271</v>
      </c>
      <c r="D183" s="53" t="s">
        <v>313</v>
      </c>
      <c r="E183" s="43"/>
      <c r="F183" s="38">
        <v>3</v>
      </c>
      <c r="G183" s="30"/>
      <c r="H183" s="30">
        <f t="shared" si="8"/>
        <v>0</v>
      </c>
      <c r="I183" s="31">
        <f t="shared" si="6"/>
        <v>0</v>
      </c>
      <c r="J183" s="32">
        <f t="shared" si="7"/>
        <v>0</v>
      </c>
    </row>
    <row r="184" spans="2:10" x14ac:dyDescent="0.5">
      <c r="B184" s="92"/>
      <c r="C184" s="25" t="s">
        <v>272</v>
      </c>
      <c r="D184" s="26" t="s">
        <v>387</v>
      </c>
      <c r="E184" s="43"/>
      <c r="F184" s="38">
        <v>3</v>
      </c>
      <c r="G184" s="30"/>
      <c r="H184" s="30">
        <f t="shared" si="8"/>
        <v>0</v>
      </c>
      <c r="I184" s="31">
        <f t="shared" si="6"/>
        <v>0</v>
      </c>
      <c r="J184" s="32">
        <f t="shared" si="7"/>
        <v>0</v>
      </c>
    </row>
    <row r="185" spans="2:10" x14ac:dyDescent="0.5">
      <c r="B185" s="92"/>
      <c r="C185" s="25" t="s">
        <v>273</v>
      </c>
      <c r="D185" s="44" t="s">
        <v>314</v>
      </c>
      <c r="E185" s="43"/>
      <c r="F185" s="38">
        <v>3</v>
      </c>
      <c r="G185" s="30"/>
      <c r="H185" s="30">
        <f t="shared" si="8"/>
        <v>0</v>
      </c>
      <c r="I185" s="31">
        <f t="shared" si="6"/>
        <v>0</v>
      </c>
      <c r="J185" s="32">
        <f t="shared" si="7"/>
        <v>0</v>
      </c>
    </row>
    <row r="186" spans="2:10" x14ac:dyDescent="0.5">
      <c r="B186" s="92"/>
      <c r="C186" s="25" t="s">
        <v>274</v>
      </c>
      <c r="D186" s="44" t="s">
        <v>315</v>
      </c>
      <c r="E186" s="43"/>
      <c r="F186" s="38">
        <v>3</v>
      </c>
      <c r="G186" s="30"/>
      <c r="H186" s="30">
        <f t="shared" si="8"/>
        <v>0</v>
      </c>
      <c r="I186" s="31">
        <f t="shared" si="6"/>
        <v>0</v>
      </c>
      <c r="J186" s="32">
        <f t="shared" si="7"/>
        <v>0</v>
      </c>
    </row>
    <row r="187" spans="2:10" ht="42" x14ac:dyDescent="0.5">
      <c r="B187" s="92"/>
      <c r="C187" s="25" t="s">
        <v>275</v>
      </c>
      <c r="D187" s="55" t="s">
        <v>247</v>
      </c>
      <c r="E187" s="42"/>
      <c r="F187" s="39">
        <v>4</v>
      </c>
      <c r="G187" s="30"/>
      <c r="H187" s="30">
        <f t="shared" si="8"/>
        <v>0</v>
      </c>
      <c r="I187" s="31">
        <f t="shared" si="6"/>
        <v>0</v>
      </c>
      <c r="J187" s="32">
        <f t="shared" si="7"/>
        <v>0</v>
      </c>
    </row>
    <row r="188" spans="2:10" ht="42" x14ac:dyDescent="0.5">
      <c r="B188" s="92"/>
      <c r="C188" s="25" t="s">
        <v>276</v>
      </c>
      <c r="D188" s="53" t="s">
        <v>248</v>
      </c>
      <c r="E188" s="42"/>
      <c r="F188" s="28">
        <v>4</v>
      </c>
      <c r="G188" s="30"/>
      <c r="H188" s="30">
        <f t="shared" si="8"/>
        <v>0</v>
      </c>
      <c r="I188" s="31">
        <f t="shared" si="6"/>
        <v>0</v>
      </c>
      <c r="J188" s="32">
        <f t="shared" si="7"/>
        <v>0</v>
      </c>
    </row>
    <row r="189" spans="2:10" x14ac:dyDescent="0.5">
      <c r="B189" s="92"/>
      <c r="C189" s="25" t="s">
        <v>277</v>
      </c>
      <c r="D189" s="26" t="s">
        <v>214</v>
      </c>
      <c r="E189" s="42"/>
      <c r="F189" s="28">
        <v>4</v>
      </c>
      <c r="G189" s="30"/>
      <c r="H189" s="30">
        <f t="shared" si="8"/>
        <v>0</v>
      </c>
      <c r="I189" s="31">
        <f t="shared" si="6"/>
        <v>0</v>
      </c>
      <c r="J189" s="32">
        <f t="shared" si="7"/>
        <v>0</v>
      </c>
    </row>
    <row r="190" spans="2:10" x14ac:dyDescent="0.5">
      <c r="B190" s="92"/>
      <c r="C190" s="25" t="s">
        <v>278</v>
      </c>
      <c r="D190" s="26" t="s">
        <v>210</v>
      </c>
      <c r="E190" s="42"/>
      <c r="F190" s="28">
        <v>8</v>
      </c>
      <c r="G190" s="30"/>
      <c r="H190" s="30">
        <f t="shared" si="8"/>
        <v>0</v>
      </c>
      <c r="I190" s="31">
        <f t="shared" si="6"/>
        <v>0</v>
      </c>
      <c r="J190" s="32">
        <f t="shared" si="7"/>
        <v>0</v>
      </c>
    </row>
    <row r="191" spans="2:10" x14ac:dyDescent="0.5">
      <c r="B191" s="92"/>
      <c r="C191" s="25" t="s">
        <v>279</v>
      </c>
      <c r="D191" s="26" t="s">
        <v>211</v>
      </c>
      <c r="E191" s="50"/>
      <c r="F191" s="28">
        <v>8</v>
      </c>
      <c r="G191" s="30"/>
      <c r="H191" s="30">
        <f t="shared" si="8"/>
        <v>0</v>
      </c>
      <c r="I191" s="31">
        <f t="shared" si="6"/>
        <v>0</v>
      </c>
      <c r="J191" s="32">
        <f t="shared" si="7"/>
        <v>0</v>
      </c>
    </row>
    <row r="192" spans="2:10" x14ac:dyDescent="0.5">
      <c r="B192" s="92"/>
      <c r="C192" s="25" t="s">
        <v>280</v>
      </c>
      <c r="D192" s="26" t="s">
        <v>212</v>
      </c>
      <c r="E192" s="42"/>
      <c r="F192" s="28">
        <v>4</v>
      </c>
      <c r="G192" s="30"/>
      <c r="H192" s="30">
        <f t="shared" si="8"/>
        <v>0</v>
      </c>
      <c r="I192" s="31">
        <f t="shared" si="6"/>
        <v>0</v>
      </c>
      <c r="J192" s="32">
        <f t="shared" si="7"/>
        <v>0</v>
      </c>
    </row>
    <row r="193" spans="2:10" x14ac:dyDescent="0.5">
      <c r="B193" s="92"/>
      <c r="C193" s="25" t="s">
        <v>281</v>
      </c>
      <c r="D193" s="26" t="s">
        <v>213</v>
      </c>
      <c r="E193" s="42"/>
      <c r="F193" s="28">
        <v>1</v>
      </c>
      <c r="G193" s="30"/>
      <c r="H193" s="30">
        <f t="shared" si="8"/>
        <v>0</v>
      </c>
      <c r="I193" s="31">
        <f t="shared" si="6"/>
        <v>0</v>
      </c>
      <c r="J193" s="32">
        <f t="shared" si="7"/>
        <v>0</v>
      </c>
    </row>
    <row r="194" spans="2:10" x14ac:dyDescent="0.5">
      <c r="B194" s="24" t="s">
        <v>389</v>
      </c>
      <c r="C194" s="82" t="s">
        <v>282</v>
      </c>
      <c r="D194" s="18" t="s">
        <v>316</v>
      </c>
      <c r="E194" s="23"/>
      <c r="F194" s="19">
        <v>4</v>
      </c>
      <c r="G194" s="20"/>
      <c r="H194" s="20">
        <f t="shared" ref="H194" si="9">F194*G194</f>
        <v>0</v>
      </c>
      <c r="I194" s="21">
        <f t="shared" ref="I194" si="10">G194*1.23</f>
        <v>0</v>
      </c>
      <c r="J194" s="22">
        <f t="shared" ref="J194" si="11">F194*I194</f>
        <v>0</v>
      </c>
    </row>
    <row r="195" spans="2:10" x14ac:dyDescent="0.5">
      <c r="B195" s="24"/>
      <c r="C195" s="82" t="s">
        <v>283</v>
      </c>
      <c r="D195" s="18" t="s">
        <v>296</v>
      </c>
      <c r="E195" s="18"/>
      <c r="F195" s="19">
        <v>48</v>
      </c>
      <c r="G195" s="20"/>
      <c r="H195" s="20">
        <f t="shared" ref="H195" si="12">F195*G195</f>
        <v>0</v>
      </c>
      <c r="I195" s="21">
        <f t="shared" ref="I195" si="13">G195*1.23</f>
        <v>0</v>
      </c>
      <c r="J195" s="22">
        <f t="shared" ref="J195" si="14">F195*I195</f>
        <v>0</v>
      </c>
    </row>
    <row r="196" spans="2:10" ht="21.5" thickBot="1" x14ac:dyDescent="0.55000000000000004">
      <c r="B196" s="4"/>
      <c r="H196" s="8">
        <f>SUM(H9:H194)</f>
        <v>0</v>
      </c>
      <c r="J196" s="8">
        <f>SUM(J9:J194)</f>
        <v>0</v>
      </c>
    </row>
  </sheetData>
  <mergeCells count="10">
    <mergeCell ref="B61:B193"/>
    <mergeCell ref="B1:J2"/>
    <mergeCell ref="B9:B26"/>
    <mergeCell ref="B27:B36"/>
    <mergeCell ref="B37:B60"/>
    <mergeCell ref="B6:J6"/>
    <mergeCell ref="B4:J4"/>
    <mergeCell ref="B5:J5"/>
    <mergeCell ref="B7:J7"/>
    <mergeCell ref="B3:J3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Lipska</dc:creator>
  <cp:lastModifiedBy>Maria Okońska</cp:lastModifiedBy>
  <dcterms:created xsi:type="dcterms:W3CDTF">2024-07-05T10:25:00Z</dcterms:created>
  <dcterms:modified xsi:type="dcterms:W3CDTF">2026-04-18T09:43:10Z</dcterms:modified>
</cp:coreProperties>
</file>